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2 КПК0813031" sheetId="6" r:id="rId1"/>
  </sheets>
  <definedNames>
    <definedName name="_xlnm.Print_Area" localSheetId="0">'Додаток2 КПК0813031'!$A$1:$BY$266</definedName>
  </definedNames>
  <calcPr calcId="125725"/>
</workbook>
</file>

<file path=xl/calcChain.xml><?xml version="1.0" encoding="utf-8"?>
<calcChain xmlns="http://schemas.openxmlformats.org/spreadsheetml/2006/main">
  <c r="BH241" i="6"/>
  <c r="AT241"/>
  <c r="AJ241"/>
  <c r="BH240"/>
  <c r="AT240"/>
  <c r="AJ240"/>
  <c r="BH239"/>
  <c r="AT239"/>
  <c r="AJ239"/>
  <c r="BG230"/>
  <c r="AQ230"/>
  <c r="BG229"/>
  <c r="AQ229"/>
  <c r="BG228"/>
  <c r="AQ228"/>
  <c r="AZ205"/>
  <c r="AK205"/>
  <c r="AZ204"/>
  <c r="AK204"/>
  <c r="AZ203"/>
  <c r="AK203"/>
  <c r="AZ202"/>
  <c r="AK202"/>
  <c r="BO194"/>
  <c r="AZ194"/>
  <c r="AK194"/>
  <c r="BO193"/>
  <c r="AZ193"/>
  <c r="AK193"/>
  <c r="BO192"/>
  <c r="AZ192"/>
  <c r="AK192"/>
  <c r="BO191"/>
  <c r="AZ191"/>
  <c r="AK191"/>
  <c r="BE162"/>
  <c r="AP162"/>
  <c r="BE161"/>
  <c r="AP161"/>
  <c r="BE160"/>
  <c r="AP160"/>
  <c r="BE159"/>
  <c r="AP159"/>
  <c r="BE158"/>
  <c r="AP158"/>
  <c r="BE157"/>
  <c r="AP157"/>
  <c r="BE156"/>
  <c r="AP156"/>
  <c r="BE155"/>
  <c r="AP155"/>
  <c r="BE154"/>
  <c r="AP154"/>
  <c r="BE153"/>
  <c r="AP153"/>
  <c r="BE152"/>
  <c r="AP152"/>
  <c r="BE151"/>
  <c r="AP151"/>
  <c r="BE150"/>
  <c r="AP150"/>
  <c r="BE149"/>
  <c r="AP149"/>
  <c r="BE148"/>
  <c r="AP148"/>
  <c r="BE147"/>
  <c r="AP147"/>
  <c r="BE146"/>
  <c r="AP146"/>
  <c r="BE145"/>
  <c r="AP145"/>
  <c r="BE144"/>
  <c r="AP144"/>
  <c r="BE143"/>
  <c r="AP143"/>
  <c r="BT136"/>
  <c r="BE136"/>
  <c r="AP136"/>
  <c r="BT135"/>
  <c r="BE135"/>
  <c r="AP135"/>
  <c r="BT134"/>
  <c r="BE134"/>
  <c r="AP134"/>
  <c r="BT133"/>
  <c r="BE133"/>
  <c r="AP133"/>
  <c r="BT132"/>
  <c r="BE132"/>
  <c r="AP132"/>
  <c r="BT131"/>
  <c r="BE131"/>
  <c r="AP131"/>
  <c r="BT130"/>
  <c r="BE130"/>
  <c r="AP130"/>
  <c r="BT129"/>
  <c r="BE129"/>
  <c r="AP129"/>
  <c r="BT128"/>
  <c r="BE128"/>
  <c r="AP128"/>
  <c r="BT127"/>
  <c r="BE127"/>
  <c r="AP127"/>
  <c r="BT126"/>
  <c r="BE126"/>
  <c r="AP126"/>
  <c r="BT125"/>
  <c r="BE125"/>
  <c r="AP125"/>
  <c r="BT124"/>
  <c r="BE124"/>
  <c r="AP124"/>
  <c r="BT123"/>
  <c r="BE123"/>
  <c r="AP123"/>
  <c r="BT122"/>
  <c r="BE122"/>
  <c r="AP122"/>
  <c r="BT121"/>
  <c r="BE121"/>
  <c r="AP121"/>
  <c r="BT120"/>
  <c r="BE120"/>
  <c r="AP120"/>
  <c r="BT119"/>
  <c r="BE119"/>
  <c r="AP119"/>
  <c r="BT118"/>
  <c r="BE118"/>
  <c r="AP118"/>
  <c r="BT117"/>
  <c r="BE117"/>
  <c r="AP117"/>
  <c r="BD108"/>
  <c r="AJ108"/>
  <c r="BD107"/>
  <c r="AJ107"/>
  <c r="BD106"/>
  <c r="AJ106"/>
  <c r="BD105"/>
  <c r="AJ105"/>
  <c r="BD104"/>
  <c r="AJ104"/>
  <c r="BU96"/>
  <c r="BB96"/>
  <c r="AI96"/>
  <c r="BU95"/>
  <c r="BB95"/>
  <c r="AI95"/>
  <c r="BU94"/>
  <c r="BB94"/>
  <c r="AI94"/>
  <c r="BU93"/>
  <c r="BB93"/>
  <c r="AI93"/>
  <c r="BU92"/>
  <c r="BB92"/>
  <c r="AI92"/>
  <c r="BG82"/>
  <c r="AM82"/>
  <c r="BG74"/>
  <c r="AM74"/>
  <c r="BG73"/>
  <c r="AM73"/>
  <c r="BG72"/>
  <c r="AM72"/>
  <c r="BU64"/>
  <c r="BB64"/>
  <c r="AI64"/>
  <c r="BU56"/>
  <c r="BB56"/>
  <c r="AI56"/>
  <c r="BU55"/>
  <c r="BB55"/>
  <c r="AI55"/>
  <c r="BU54"/>
  <c r="BB54"/>
  <c r="AI54"/>
  <c r="BG44"/>
  <c r="AM44"/>
  <c r="BG43"/>
  <c r="AM43"/>
  <c r="BG42"/>
  <c r="AM42"/>
  <c r="BG41"/>
  <c r="AM41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<sst xmlns="http://schemas.openxmlformats.org/spreadsheetml/2006/main" count="791" uniqueCount="279">
  <si>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</si>
  <si>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</si>
  <si>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</si>
  <si>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</si>
  <si>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</si>
  <si>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</si>
  <si>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</si>
  <si>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</si>
  <si>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</si>
  <si>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</si>
  <si>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</si>
  <si>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</si>
  <si>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</si>
  <si>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</si>
  <si>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</si>
  <si>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</si>
  <si>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</si>
  <si>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</si>
  <si>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</si>
  <si>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</si>
  <si>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</si>
  <si>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</si>
  <si>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</si>
  <si>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</si>
  <si>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</si>
  <si>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</si>
  <si>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</si>
  <si>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</si>
  <si>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</si>
  <si>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</si>
  <si>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</si>
  <si>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</si>
  <si>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</si>
  <si>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</si>
  <si>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</si>
  <si>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</si>
  <si>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</si>
  <si>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</si>
  <si>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</si>
  <si>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</si>
  <si>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</si>
  <si>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</si>
  <si>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</si>
  <si>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</si>
  <si>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</si>
  <si>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</si>
  <si>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</si>
  <si>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</si>
  <si>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</si>
  <si>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</si>
  <si>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</si>
  <si>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</si>
  <si>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</si>
  <si>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</si>
  <si>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</si>
  <si>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</si>
  <si>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</si>
  <si>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</si>
  <si>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</si>
  <si>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</si>
  <si>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</si>
  <si>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</si>
  <si>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</si>
  <si>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</si>
  <si>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</si>
  <si>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</si>
  <si>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</si>
  <si>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</si>
  <si>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</si>
  <si>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</si>
  <si>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</si>
  <si>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</si>
  <si>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</si>
  <si>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</si>
  <si>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</si>
  <si>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</si>
  <si>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</si>
  <si>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</si>
  <si>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</si>
  <si>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</si>
  <si>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</si>
  <si>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</si>
  <si>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</si>
  <si>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</si>
  <si>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</si>
  <si>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</si>
  <si>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</si>
  <si>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</si>
  <si>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</si>
  <si>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</si>
  <si>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</si>
  <si>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</si>
  <si>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</si>
  <si>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</si>
  <si>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</si>
  <si>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</si>
  <si>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</si>
  <si>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</si>
  <si>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</si>
  <si>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</si>
  <si>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</si>
  <si>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</si>
  <si>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</si>
  <si>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</si>
  <si>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</si>
  <si>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</si>
  <si>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</si>
  <si>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</si>
  <si>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</si>
  <si>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</si>
  <si>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</si>
  <si>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</si>
  <si>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</si>
  <si>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</si>
  <si>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</si>
  <si>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</si>
  <si>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</si>
  <si>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</si>
  <si>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</si>
  <si>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</si>
  <si>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</si>
  <si>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</si>
  <si>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</si>
  <si>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</si>
  <si>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</si>
  <si>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</si>
  <si>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</si>
  <si>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</si>
  <si>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</si>
  <si>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</si>
  <si>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</si>
  <si>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</si>
  <si>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</si>
  <si>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</si>
  <si>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</si>
  <si>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</si>
  <si>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</si>
  <si>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</si>
  <si>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</si>
  <si>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</si>
  <si>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</si>
  <si>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</si>
  <si>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</si>
  <si>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</si>
  <si>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</si>
  <si>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</si>
  <si>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</si>
  <si>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</si>
  <si>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</si>
  <si>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</si>
  <si>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</si>
  <si>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</si>
  <si>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</si>
  <si>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</si>
  <si>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</si>
  <si>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</si>
  <si>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</si>
  <si>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</si>
  <si>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</si>
  <si>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</si>
  <si>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</si>
  <si>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</si>
  <si>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</si>
  <si>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</si>
  <si>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</si>
  <si>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</si>
  <si>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</si>
  <si>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</si>
  <si>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</si>
  <si>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</si>
  <si>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</si>
  <si>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</si>
  <si>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</si>
  <si>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</si>
  <si>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</si>
  <si>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</si>
  <si>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Інші виплати населенню</t>
  </si>
  <si>
    <t>Капітальні трансферти населенню</t>
  </si>
  <si>
    <t>видатки на ремонт будинків і квартирвидатки на ремонт будинків і квартир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</si>
  <si>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</si>
  <si>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</si>
  <si>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</si>
  <si>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затрат</t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</si>
  <si>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</si>
  <si>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</si>
  <si>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Звіт про надходження та використання коштів загаль ного фонду за 2018 рік  (форма №2д, №2м),  кошторис на 2019 рік</t>
  </si>
  <si>
    <t>обсяг видатків на ремонт будинків і квартир</t>
  </si>
  <si>
    <t>Звіт про надходження та використання інших надходжень спеціального фонду за 2018 рік  (форма №4-3д, №4-3м), кошторис на 2019 рік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</si>
  <si>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</si>
  <si>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</si>
  <si>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продукту</t>
  </si>
  <si>
    <t>кількість отримувачів путівок на санаторно-курортне лікування</t>
  </si>
  <si>
    <t>осіб</t>
  </si>
  <si>
    <t>Книга обліку на отримання сана торно-курортних путівок</t>
  </si>
  <si>
    <t>кількість осіб, які подали заяви на проведення безоплатного капітального ремонту будинків (квартир)</t>
  </si>
  <si>
    <t>Книга обліку виконання капі тального ремонту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</si>
  <si>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</si>
  <si>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Звіт форма «4 пільга» за 2018, 2019 роки</t>
  </si>
  <si>
    <t>кількість отримувачів компенсації витрат на автомобільне паливо</t>
  </si>
  <si>
    <t>Особові транс портні справи на виплату компен сації витрат на автомо більне паливо</t>
  </si>
  <si>
    <t>ефективності</t>
  </si>
  <si>
    <t>середня вартість санаторно-курортного лікування</t>
  </si>
  <si>
    <t>Розрахунково (відношення   обсягу наданих пільг до кількості осіб)</t>
  </si>
  <si>
    <t>середня вартість ремонту будинків (квартир)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</si>
  <si>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</si>
  <si>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</si>
  <si>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якості</t>
  </si>
  <si>
    <t>частка пільговиків, які отримали санаторно-курортне лікування</t>
  </si>
  <si>
    <t>відс.</t>
  </si>
  <si>
    <t>Розрахунково</t>
  </si>
  <si>
    <t>частка пільговиків, яким відремонтовано будинки (квартири)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</si>
  <si>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</si>
  <si>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частка пільговиків, які отримали компенсацію витрат на автомобільне паливо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</si>
  <si>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</si>
  <si>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</si>
  <si>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</si>
  <si>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Проект Програми «Соціальний захист окремих категорій населення на 2022 – 2024 роки»</t>
  </si>
  <si>
    <t>Проект рішення Павлоградської міської ради</t>
  </si>
  <si>
    <t>Програма «Соціальний захист окремих категорій населення на 2016 – 2018 роки»</t>
  </si>
  <si>
    <t>Рішення Павлоградської міської ради від 15.09.2015 №1737-56/VІ ""Про затвердження міської програми "Соціальальний захист окремих категорій населення на 2015-2018 роки"</t>
  </si>
  <si>
    <t>Програма «Соціальний захист окремих категорій населення на 2019 – 2021 роки»</t>
  </si>
  <si>
    <t>Рішення Павлоградської міської ради від 07.08.2018 №1267-38/VII  «Про затвердження міської програми «Соціальний захист окремих категорій населення на 2019 – 2021 роки»</t>
  </si>
  <si>
    <t>Кредиторська заборгованість станом на 01.01.2019 не обліковується. Кредиторська заборгованість станом на 01.01.2020 не планується												_x000D_
Дебіторська заборгованість станом на 01.01.2019 не обліковується. Дебіторська заборгованість станом на 01.01.2020 не планується</t>
  </si>
  <si>
    <t xml:space="preserve"> Виділення коштів на виконання програми в 2018 році дозволило надати пільги окремим категоріям громадян з оплати санаторно-курортного лікування, ремонту будинків і квартир та компенсації витрат на автомобільне паливо   35 громадянам міста на загальну суму 264263,00 гривень. В 2019 році  заплановано надати вищезазначені пільги 35 громадянам міста на загальну суму – 265600,00 грн. Це допоможе незахищеним верствам населення в вирішенні питання оплати  передбачених законодавством пільг  в  той момент, коли вони опинились  в складних життєвих обставинах. Виділення коштів в 2020 році надасть змогу допомогти громадянам у вирішенні вищезазначених питань та  підвищити їх рівень життя. Для цього заплановано виділити із бюджета 387400,00 гривень.  З метою уникнення соціальної напруги   в 2021-2022 роках та надання пільг окремим категоріям громадян з оплати санаторно-курортного лікування, ремонту будинків і квартир та компенсації витрат на автомобільне палив прогнозується отримати асигнувань для цих цілей в  2021 рік - 550050,00 грн та 2022 рік - 612780,00 гривень. Потреба на 2021-2022 роки розрахована відповідно до індикативних показників, доведених Фінансовим управлінням Павлоградської міської ради.</t>
  </si>
  <si>
    <t>Видатки спеціального фонду на 2020 рік та на 2021-2022 роки плануються за рахунок бюджету розвитку міського бюджету. В 2018 році  здійснено оплату вартості робіт з капітального ремонту приміщень  окремих  пільгових категорій громадян на загальну суму 118732,00 гривень. В 2019 році планується, за рахунок бюджету розвитку,  оплатити вартість робіт з капітального ремонту приміщень  трьом особам   пільгової категорії на загальну суму 102300,00 грн,  у 2020 році  - 150000,00 гривень.  Прогнозний розмір видатків на проведення робіт  з капітального ремонту приміщень окремих пільгових категорій громадян  в 2021-2022 років складає 300000,00 грн та 350000,00 грн відповідно.</t>
  </si>
  <si>
    <t>забезпечення надання пільг окремим категоріям громадян з оплати санаторно-курортного лікування, ремонту будинків і квартир та компенсації витрат на автомобільне паливо в 2020-2022 роках</t>
  </si>
  <si>
    <t xml:space="preserve"> забезпечення надання інших, передбачених законодавством, пільг окремим категоріям громадян відповідно до законодавства</t>
  </si>
  <si>
    <t>1. Закон України від 22.10.1993  № 3552-XII  «Про статус ветеранів війни, гарантії їх соціального захисту» (із  змінами).															_x000D_
2. Закон України від 21.05.1997 №280/97-ВР "Про місцеве самоврядування в Україні" (із змінами і доповненнями)															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
4.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
5. Закон України від 17.04.1991 № 962-XII «Про реабілітацію жертв політичних репресій на Україні»  (із змінами).															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
7. Закон України від 21.03.1991  № 875-XII «Про основи соціальної захищеності інвалідів в Україні»  (із змінами).															_x000D_
8. Закон України від 23.03.2000 № 1584-III «Про жертви нацистських переслідувань»  (зі змінами).															_x000D_
9. Закон України від 20.12.1991 №2011-ХХІІ «Про соціальний і правовий захист військовослужбовців та членів їх сімей" (із змінами) 															_x000D_
10. Закон України  від 26.04.2001 №2402 -ІІІ «Про охорону дитинства»  (із змінами).															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
14.  Лист фінансового управління Павлоградської міської ради від 23.10.2019 №02/01-529 "Щодо підготовки бюджетних запитів до проекту міського бюджету на 2020 рік та проекту прогнозу міського бюджету на 2021-2022 роки"															_x000D_
15 Лист фінансового управління Павлоградської міської ради від 05.11.2019 №02/01-550 "Щодо надання уточнених форм бюджетних запитів до проекту міського бюджету на 2020-2022 роки та уточнених граничних показників видатків та надання кредитів загального фонду міського бюджету на 2020-2022 роки"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</si>
  <si>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</si>
  <si>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</si>
  <si>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</si>
  <si>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</si>
  <si>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</si>
  <si>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</si>
  <si>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</si>
  <si>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04210100000</t>
  </si>
  <si>
    <t>(грн)</t>
  </si>
  <si>
    <t>2018 рік (звіт)</t>
  </si>
  <si>
    <t>1) кредиторська заборгованість місцевого бюджету у 2018 році:</t>
  </si>
  <si>
    <t>Дебіторська заборгованість на 01.01.2018</t>
  </si>
  <si>
    <t>2019 рік (затверджено)</t>
  </si>
  <si>
    <t>2019 рік (план)</t>
  </si>
  <si>
    <t>2019 рік</t>
  </si>
  <si>
    <t>3) дебіторська заборгованість у 2018 - 2019 роках:</t>
  </si>
  <si>
    <t>Дебіторська заборгованість на 01.01.2019</t>
  </si>
  <si>
    <t>внаслідок використання коштів спеціального фонду бюджету у 2018 році, та очікувані результати у 2019 році.</t>
  </si>
  <si>
    <t>1) надходження для виконання бюджетної програми у 2018 - 2020 роках:</t>
  </si>
  <si>
    <t>2020 рік (проект)</t>
  </si>
  <si>
    <t>1) видатки за кодами Економічної класифікації видатків бюджету у 2018 - 2020 роках:</t>
  </si>
  <si>
    <t>2) надання кредитів за кодами Класифікації кредитування бюджету у 2018 - 2020 роках:</t>
  </si>
  <si>
    <t>1) витрати за напрямами використання бюджетних коштів у 2018 - 2020 роках:</t>
  </si>
  <si>
    <t>1) результативні показники бюджетної програми у 2018 - 2020 роках:</t>
  </si>
  <si>
    <t>2020 рік</t>
  </si>
  <si>
    <t>1) місцеві/регіональні програми, які виконуються в межах бюджетної програми у 2018 - 2020 роках:</t>
  </si>
  <si>
    <t>14. Бюджетні зобов’язання у 2018 - 2020 роках:</t>
  </si>
  <si>
    <t xml:space="preserve">2) кредиторська заборгованість місцевого бюджету у 2019 - 2020 роках: </t>
  </si>
  <si>
    <t>Очікувана дебіторська заборгованость  на 01.01.2020</t>
  </si>
  <si>
    <t>4) аналіз управління бюджетними зобов'язаннями та пропозиції щодо упорядкування бюджетних зобов'язань у 2020 році.</t>
  </si>
  <si>
    <t>2021 рік (прогноз)</t>
  </si>
  <si>
    <t>2021 рік</t>
  </si>
  <si>
    <t>БЮДЖЕТНИЙ ЗАПИТ НА 2020-2022 РОКИ індивідуальний (Форма 2020-2)</t>
  </si>
  <si>
    <t>4. Мета та завдання бюджетної програми на 2020 - 2022 роки</t>
  </si>
  <si>
    <t>2) надходження для виконання бюджетної програми  у 2021 - 2022 роках:</t>
  </si>
  <si>
    <t>2022 рік (прогноз)</t>
  </si>
  <si>
    <t>3) видатки за кодами Економічної класифікації видатків бюджету у 2021 - 2022 роках:</t>
  </si>
  <si>
    <t>4) надання кредитів за кодами Класифікації кредитування бюджету у 2021 - 2022 роках:</t>
  </si>
  <si>
    <t>2) витрати за напрямами використання бюджетних коштів у 2021 - 2022 роках:</t>
  </si>
  <si>
    <t>2) результативні показники бюджетної програми у 2021 - 2022 роках:</t>
  </si>
  <si>
    <t xml:space="preserve">2022 рік </t>
  </si>
  <si>
    <t>2) місцеві/регіональні програми, які виконуються в межах бюджетної програми у 2021 - 2022 роках:</t>
  </si>
  <si>
    <t>12. Об’єкти, які виконуються в межах бюджетної програми за рахунок коштів бюджету розвитку у 2018 - 2022 роках:</t>
  </si>
  <si>
    <t>13. Аналіз результатів, досягнутих внаслідок використання коштів загального фонду бюджету у 2018 році, очікувані результати у 
2019 році, обґрунтування необхідності передбачення витрат кредитів на 2020 - 2022 роки</t>
  </si>
  <si>
    <t xml:space="preserve"> 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</t>
  </si>
  <si>
    <t>(0)(8)(1)(3)(0)(3)(1)</t>
  </si>
  <si>
    <t>(3)(0)(3)(1)</t>
  </si>
  <si>
    <t>(1)(0)(3)(0)</t>
  </si>
  <si>
    <t>Надання інших пільг окремим категоріям громадян відповідно до законодавства</t>
  </si>
  <si>
    <t> Управління праці та соціального захисту населення Павлоградської міської ради</t>
  </si>
  <si>
    <t>(0)(8)(1)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</si>
</sst>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67"/>
  <sheetViews>
    <sheetView tabSelected="1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>
      <c r="A2" s="41" t="s">
        <v>260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>
      <c r="A4" s="11" t="s">
        <v>159</v>
      </c>
      <c r="B4" s="130" t="s">
        <v>229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8"/>
      <c r="AH4" s="28" t="s">
        <v>228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4" t="s">
        <v>234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0" t="s">
        <v>277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8"/>
      <c r="AH7" s="28" t="s">
        <v>278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4" t="s">
        <v>234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28" t="s">
        <v>273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274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275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5" t="s">
        <v>276</v>
      </c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20"/>
      <c r="BL10" s="134" t="s">
        <v>235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2" t="s">
        <v>261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>
      <c r="A15" s="129" t="s">
        <v>225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>
      <c r="A18" s="129" t="s">
        <v>226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225" customHeight="1">
      <c r="A21" s="129" t="s">
        <v>227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>
      <c r="A24" s="58" t="s">
        <v>246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>
      <c r="A25" s="40" t="s">
        <v>236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237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240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247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145531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145531</v>
      </c>
      <c r="AJ30" s="96"/>
      <c r="AK30" s="96"/>
      <c r="AL30" s="96"/>
      <c r="AM30" s="97"/>
      <c r="AN30" s="95">
        <v>163300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163300</v>
      </c>
      <c r="BC30" s="96"/>
      <c r="BD30" s="96"/>
      <c r="BE30" s="96"/>
      <c r="BF30" s="97"/>
      <c r="BG30" s="95">
        <v>237400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237400</v>
      </c>
      <c r="BV30" s="96"/>
      <c r="BW30" s="96"/>
      <c r="BX30" s="96"/>
      <c r="BY30" s="97"/>
      <c r="CA30" s="98" t="s">
        <v>22</v>
      </c>
    </row>
    <row r="31" spans="1:79" s="98" customFormat="1" ht="25.5" customHeight="1">
      <c r="A31" s="88"/>
      <c r="B31" s="89"/>
      <c r="C31" s="89"/>
      <c r="D31" s="90"/>
      <c r="E31" s="91" t="s">
        <v>174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3"/>
      <c r="U31" s="94" t="s">
        <v>173</v>
      </c>
      <c r="V31" s="94"/>
      <c r="W31" s="94"/>
      <c r="X31" s="94"/>
      <c r="Y31" s="94"/>
      <c r="Z31" s="94">
        <v>118732</v>
      </c>
      <c r="AA31" s="94"/>
      <c r="AB31" s="94"/>
      <c r="AC31" s="94"/>
      <c r="AD31" s="94"/>
      <c r="AE31" s="95">
        <v>118732</v>
      </c>
      <c r="AF31" s="96"/>
      <c r="AG31" s="96"/>
      <c r="AH31" s="97"/>
      <c r="AI31" s="95">
        <f>IF(ISNUMBER(U31),U31,0)+IF(ISNUMBER(Z31),Z31,0)</f>
        <v>118732</v>
      </c>
      <c r="AJ31" s="96"/>
      <c r="AK31" s="96"/>
      <c r="AL31" s="96"/>
      <c r="AM31" s="97"/>
      <c r="AN31" s="95" t="s">
        <v>173</v>
      </c>
      <c r="AO31" s="96"/>
      <c r="AP31" s="96"/>
      <c r="AQ31" s="96"/>
      <c r="AR31" s="97"/>
      <c r="AS31" s="95">
        <v>102300</v>
      </c>
      <c r="AT31" s="96"/>
      <c r="AU31" s="96"/>
      <c r="AV31" s="96"/>
      <c r="AW31" s="97"/>
      <c r="AX31" s="95">
        <v>102300</v>
      </c>
      <c r="AY31" s="96"/>
      <c r="AZ31" s="96"/>
      <c r="BA31" s="97"/>
      <c r="BB31" s="95">
        <f>IF(ISNUMBER(AN31),AN31,0)+IF(ISNUMBER(AS31),AS31,0)</f>
        <v>102300</v>
      </c>
      <c r="BC31" s="96"/>
      <c r="BD31" s="96"/>
      <c r="BE31" s="96"/>
      <c r="BF31" s="97"/>
      <c r="BG31" s="95" t="s">
        <v>173</v>
      </c>
      <c r="BH31" s="96"/>
      <c r="BI31" s="96"/>
      <c r="BJ31" s="96"/>
      <c r="BK31" s="97"/>
      <c r="BL31" s="95">
        <v>150000</v>
      </c>
      <c r="BM31" s="96"/>
      <c r="BN31" s="96"/>
      <c r="BO31" s="96"/>
      <c r="BP31" s="97"/>
      <c r="BQ31" s="95">
        <v>150000</v>
      </c>
      <c r="BR31" s="96"/>
      <c r="BS31" s="96"/>
      <c r="BT31" s="97"/>
      <c r="BU31" s="95">
        <f>IF(ISNUMBER(BG31),BG31,0)+IF(ISNUMBER(BL31),BL31,0)</f>
        <v>150000</v>
      </c>
      <c r="BV31" s="96"/>
      <c r="BW31" s="96"/>
      <c r="BX31" s="96"/>
      <c r="BY31" s="97"/>
    </row>
    <row r="32" spans="1:79" s="98" customFormat="1" ht="38.25" customHeight="1">
      <c r="A32" s="88">
        <v>208400</v>
      </c>
      <c r="B32" s="89"/>
      <c r="C32" s="89"/>
      <c r="D32" s="90"/>
      <c r="E32" s="91" t="s">
        <v>175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3"/>
      <c r="U32" s="94" t="s">
        <v>173</v>
      </c>
      <c r="V32" s="94"/>
      <c r="W32" s="94"/>
      <c r="X32" s="94"/>
      <c r="Y32" s="94"/>
      <c r="Z32" s="94">
        <v>118732</v>
      </c>
      <c r="AA32" s="94"/>
      <c r="AB32" s="94"/>
      <c r="AC32" s="94"/>
      <c r="AD32" s="94"/>
      <c r="AE32" s="95">
        <v>118732</v>
      </c>
      <c r="AF32" s="96"/>
      <c r="AG32" s="96"/>
      <c r="AH32" s="97"/>
      <c r="AI32" s="95">
        <f>IF(ISNUMBER(U32),U32,0)+IF(ISNUMBER(Z32),Z32,0)</f>
        <v>118732</v>
      </c>
      <c r="AJ32" s="96"/>
      <c r="AK32" s="96"/>
      <c r="AL32" s="96"/>
      <c r="AM32" s="97"/>
      <c r="AN32" s="95" t="s">
        <v>173</v>
      </c>
      <c r="AO32" s="96"/>
      <c r="AP32" s="96"/>
      <c r="AQ32" s="96"/>
      <c r="AR32" s="97"/>
      <c r="AS32" s="95">
        <v>102300</v>
      </c>
      <c r="AT32" s="96"/>
      <c r="AU32" s="96"/>
      <c r="AV32" s="96"/>
      <c r="AW32" s="97"/>
      <c r="AX32" s="95">
        <v>102300</v>
      </c>
      <c r="AY32" s="96"/>
      <c r="AZ32" s="96"/>
      <c r="BA32" s="97"/>
      <c r="BB32" s="95">
        <f>IF(ISNUMBER(AN32),AN32,0)+IF(ISNUMBER(AS32),AS32,0)</f>
        <v>102300</v>
      </c>
      <c r="BC32" s="96"/>
      <c r="BD32" s="96"/>
      <c r="BE32" s="96"/>
      <c r="BF32" s="97"/>
      <c r="BG32" s="95" t="s">
        <v>173</v>
      </c>
      <c r="BH32" s="96"/>
      <c r="BI32" s="96"/>
      <c r="BJ32" s="96"/>
      <c r="BK32" s="97"/>
      <c r="BL32" s="95">
        <v>150000</v>
      </c>
      <c r="BM32" s="96"/>
      <c r="BN32" s="96"/>
      <c r="BO32" s="96"/>
      <c r="BP32" s="97"/>
      <c r="BQ32" s="95">
        <v>150000</v>
      </c>
      <c r="BR32" s="96"/>
      <c r="BS32" s="96"/>
      <c r="BT32" s="97"/>
      <c r="BU32" s="95">
        <f>IF(ISNUMBER(BG32),BG32,0)+IF(ISNUMBER(BL32),BL32,0)</f>
        <v>150000</v>
      </c>
      <c r="BV32" s="96"/>
      <c r="BW32" s="96"/>
      <c r="BX32" s="96"/>
      <c r="BY32" s="97"/>
    </row>
    <row r="33" spans="1:79" s="6" customFormat="1" ht="12.75" customHeight="1">
      <c r="A33" s="86"/>
      <c r="B33" s="84"/>
      <c r="C33" s="84"/>
      <c r="D33" s="85"/>
      <c r="E33" s="99" t="s">
        <v>147</v>
      </c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1"/>
      <c r="U33" s="102">
        <v>145531</v>
      </c>
      <c r="V33" s="102"/>
      <c r="W33" s="102"/>
      <c r="X33" s="102"/>
      <c r="Y33" s="102"/>
      <c r="Z33" s="102">
        <v>118732</v>
      </c>
      <c r="AA33" s="102"/>
      <c r="AB33" s="102"/>
      <c r="AC33" s="102"/>
      <c r="AD33" s="102"/>
      <c r="AE33" s="103">
        <v>118732</v>
      </c>
      <c r="AF33" s="104"/>
      <c r="AG33" s="104"/>
      <c r="AH33" s="105"/>
      <c r="AI33" s="103">
        <f>IF(ISNUMBER(U33),U33,0)+IF(ISNUMBER(Z33),Z33,0)</f>
        <v>264263</v>
      </c>
      <c r="AJ33" s="104"/>
      <c r="AK33" s="104"/>
      <c r="AL33" s="104"/>
      <c r="AM33" s="105"/>
      <c r="AN33" s="103">
        <v>163300</v>
      </c>
      <c r="AO33" s="104"/>
      <c r="AP33" s="104"/>
      <c r="AQ33" s="104"/>
      <c r="AR33" s="105"/>
      <c r="AS33" s="103">
        <v>102300</v>
      </c>
      <c r="AT33" s="104"/>
      <c r="AU33" s="104"/>
      <c r="AV33" s="104"/>
      <c r="AW33" s="105"/>
      <c r="AX33" s="103">
        <v>102300</v>
      </c>
      <c r="AY33" s="104"/>
      <c r="AZ33" s="104"/>
      <c r="BA33" s="105"/>
      <c r="BB33" s="103">
        <f>IF(ISNUMBER(AN33),AN33,0)+IF(ISNUMBER(AS33),AS33,0)</f>
        <v>265600</v>
      </c>
      <c r="BC33" s="104"/>
      <c r="BD33" s="104"/>
      <c r="BE33" s="104"/>
      <c r="BF33" s="105"/>
      <c r="BG33" s="103">
        <v>237400</v>
      </c>
      <c r="BH33" s="104"/>
      <c r="BI33" s="104"/>
      <c r="BJ33" s="104"/>
      <c r="BK33" s="105"/>
      <c r="BL33" s="103">
        <v>150000</v>
      </c>
      <c r="BM33" s="104"/>
      <c r="BN33" s="104"/>
      <c r="BO33" s="104"/>
      <c r="BP33" s="105"/>
      <c r="BQ33" s="103">
        <v>150000</v>
      </c>
      <c r="BR33" s="104"/>
      <c r="BS33" s="104"/>
      <c r="BT33" s="105"/>
      <c r="BU33" s="103">
        <f>IF(ISNUMBER(BG33),BG33,0)+IF(ISNUMBER(BL33),BL33,0)</f>
        <v>387400</v>
      </c>
      <c r="BV33" s="104"/>
      <c r="BW33" s="104"/>
      <c r="BX33" s="104"/>
      <c r="BY33" s="105"/>
    </row>
    <row r="35" spans="1:79" ht="14.25" customHeight="1">
      <c r="A35" s="58" t="s">
        <v>262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>
      <c r="A36" s="53" t="s">
        <v>236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>
      <c r="A37" s="60" t="s">
        <v>2</v>
      </c>
      <c r="B37" s="61"/>
      <c r="C37" s="61"/>
      <c r="D37" s="62"/>
      <c r="E37" s="60" t="s">
        <v>19</v>
      </c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2"/>
      <c r="X37" s="30" t="s">
        <v>258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263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>
      <c r="A38" s="63"/>
      <c r="B38" s="64"/>
      <c r="C38" s="64"/>
      <c r="D38" s="65"/>
      <c r="E38" s="63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5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8" customFormat="1" ht="12.75" customHeight="1">
      <c r="A41" s="88"/>
      <c r="B41" s="89"/>
      <c r="C41" s="89"/>
      <c r="D41" s="90"/>
      <c r="E41" s="91" t="s">
        <v>172</v>
      </c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3"/>
      <c r="X41" s="95">
        <v>250050</v>
      </c>
      <c r="Y41" s="96"/>
      <c r="Z41" s="96"/>
      <c r="AA41" s="96"/>
      <c r="AB41" s="97"/>
      <c r="AC41" s="95" t="s">
        <v>173</v>
      </c>
      <c r="AD41" s="96"/>
      <c r="AE41" s="96"/>
      <c r="AF41" s="96"/>
      <c r="AG41" s="97"/>
      <c r="AH41" s="95" t="s">
        <v>173</v>
      </c>
      <c r="AI41" s="96"/>
      <c r="AJ41" s="96"/>
      <c r="AK41" s="96"/>
      <c r="AL41" s="97"/>
      <c r="AM41" s="95">
        <f>IF(ISNUMBER(X41),X41,0)+IF(ISNUMBER(AC41),AC41,0)</f>
        <v>250050</v>
      </c>
      <c r="AN41" s="96"/>
      <c r="AO41" s="96"/>
      <c r="AP41" s="96"/>
      <c r="AQ41" s="97"/>
      <c r="AR41" s="95">
        <v>262780</v>
      </c>
      <c r="AS41" s="96"/>
      <c r="AT41" s="96"/>
      <c r="AU41" s="96"/>
      <c r="AV41" s="97"/>
      <c r="AW41" s="95" t="s">
        <v>173</v>
      </c>
      <c r="AX41" s="96"/>
      <c r="AY41" s="96"/>
      <c r="AZ41" s="96"/>
      <c r="BA41" s="97"/>
      <c r="BB41" s="95" t="s">
        <v>173</v>
      </c>
      <c r="BC41" s="96"/>
      <c r="BD41" s="96"/>
      <c r="BE41" s="96"/>
      <c r="BF41" s="97"/>
      <c r="BG41" s="94">
        <f>IF(ISNUMBER(AR41),AR41,0)+IF(ISNUMBER(AW41),AW41,0)</f>
        <v>262780</v>
      </c>
      <c r="BH41" s="94"/>
      <c r="BI41" s="94"/>
      <c r="BJ41" s="94"/>
      <c r="BK41" s="94"/>
      <c r="CA41" s="98" t="s">
        <v>24</v>
      </c>
    </row>
    <row r="42" spans="1:79" s="98" customFormat="1" ht="25.5" customHeight="1">
      <c r="A42" s="88"/>
      <c r="B42" s="89"/>
      <c r="C42" s="89"/>
      <c r="D42" s="90"/>
      <c r="E42" s="91" t="s">
        <v>174</v>
      </c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3"/>
      <c r="X42" s="95" t="s">
        <v>173</v>
      </c>
      <c r="Y42" s="96"/>
      <c r="Z42" s="96"/>
      <c r="AA42" s="96"/>
      <c r="AB42" s="97"/>
      <c r="AC42" s="95">
        <v>300000</v>
      </c>
      <c r="AD42" s="96"/>
      <c r="AE42" s="96"/>
      <c r="AF42" s="96"/>
      <c r="AG42" s="97"/>
      <c r="AH42" s="95">
        <v>300000</v>
      </c>
      <c r="AI42" s="96"/>
      <c r="AJ42" s="96"/>
      <c r="AK42" s="96"/>
      <c r="AL42" s="97"/>
      <c r="AM42" s="95">
        <f>IF(ISNUMBER(X42),X42,0)+IF(ISNUMBER(AC42),AC42,0)</f>
        <v>300000</v>
      </c>
      <c r="AN42" s="96"/>
      <c r="AO42" s="96"/>
      <c r="AP42" s="96"/>
      <c r="AQ42" s="97"/>
      <c r="AR42" s="95" t="s">
        <v>173</v>
      </c>
      <c r="AS42" s="96"/>
      <c r="AT42" s="96"/>
      <c r="AU42" s="96"/>
      <c r="AV42" s="97"/>
      <c r="AW42" s="95">
        <v>350000</v>
      </c>
      <c r="AX42" s="96"/>
      <c r="AY42" s="96"/>
      <c r="AZ42" s="96"/>
      <c r="BA42" s="97"/>
      <c r="BB42" s="95">
        <v>350000</v>
      </c>
      <c r="BC42" s="96"/>
      <c r="BD42" s="96"/>
      <c r="BE42" s="96"/>
      <c r="BF42" s="97"/>
      <c r="BG42" s="94">
        <f>IF(ISNUMBER(AR42),AR42,0)+IF(ISNUMBER(AW42),AW42,0)</f>
        <v>350000</v>
      </c>
      <c r="BH42" s="94"/>
      <c r="BI42" s="94"/>
      <c r="BJ42" s="94"/>
      <c r="BK42" s="94"/>
    </row>
    <row r="43" spans="1:79" s="98" customFormat="1" ht="25.5" customHeight="1">
      <c r="A43" s="88">
        <v>208400</v>
      </c>
      <c r="B43" s="89"/>
      <c r="C43" s="89"/>
      <c r="D43" s="90"/>
      <c r="E43" s="91" t="s">
        <v>175</v>
      </c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3"/>
      <c r="X43" s="95" t="s">
        <v>173</v>
      </c>
      <c r="Y43" s="96"/>
      <c r="Z43" s="96"/>
      <c r="AA43" s="96"/>
      <c r="AB43" s="97"/>
      <c r="AC43" s="95">
        <v>300000</v>
      </c>
      <c r="AD43" s="96"/>
      <c r="AE43" s="96"/>
      <c r="AF43" s="96"/>
      <c r="AG43" s="97"/>
      <c r="AH43" s="95">
        <v>300000</v>
      </c>
      <c r="AI43" s="96"/>
      <c r="AJ43" s="96"/>
      <c r="AK43" s="96"/>
      <c r="AL43" s="97"/>
      <c r="AM43" s="95">
        <f>IF(ISNUMBER(X43),X43,0)+IF(ISNUMBER(AC43),AC43,0)</f>
        <v>300000</v>
      </c>
      <c r="AN43" s="96"/>
      <c r="AO43" s="96"/>
      <c r="AP43" s="96"/>
      <c r="AQ43" s="97"/>
      <c r="AR43" s="95" t="s">
        <v>173</v>
      </c>
      <c r="AS43" s="96"/>
      <c r="AT43" s="96"/>
      <c r="AU43" s="96"/>
      <c r="AV43" s="97"/>
      <c r="AW43" s="95">
        <v>350000</v>
      </c>
      <c r="AX43" s="96"/>
      <c r="AY43" s="96"/>
      <c r="AZ43" s="96"/>
      <c r="BA43" s="97"/>
      <c r="BB43" s="95">
        <v>350000</v>
      </c>
      <c r="BC43" s="96"/>
      <c r="BD43" s="96"/>
      <c r="BE43" s="96"/>
      <c r="BF43" s="97"/>
      <c r="BG43" s="94">
        <f>IF(ISNUMBER(AR43),AR43,0)+IF(ISNUMBER(AW43),AW43,0)</f>
        <v>350000</v>
      </c>
      <c r="BH43" s="94"/>
      <c r="BI43" s="94"/>
      <c r="BJ43" s="94"/>
      <c r="BK43" s="94"/>
    </row>
    <row r="44" spans="1:79" s="6" customFormat="1" ht="12.75" customHeight="1">
      <c r="A44" s="86"/>
      <c r="B44" s="84"/>
      <c r="C44" s="84"/>
      <c r="D44" s="85"/>
      <c r="E44" s="99" t="s">
        <v>147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1"/>
      <c r="X44" s="103">
        <v>250050</v>
      </c>
      <c r="Y44" s="104"/>
      <c r="Z44" s="104"/>
      <c r="AA44" s="104"/>
      <c r="AB44" s="105"/>
      <c r="AC44" s="103">
        <v>300000</v>
      </c>
      <c r="AD44" s="104"/>
      <c r="AE44" s="104"/>
      <c r="AF44" s="104"/>
      <c r="AG44" s="105"/>
      <c r="AH44" s="103">
        <v>300000</v>
      </c>
      <c r="AI44" s="104"/>
      <c r="AJ44" s="104"/>
      <c r="AK44" s="104"/>
      <c r="AL44" s="105"/>
      <c r="AM44" s="103">
        <f>IF(ISNUMBER(X44),X44,0)+IF(ISNUMBER(AC44),AC44,0)</f>
        <v>550050</v>
      </c>
      <c r="AN44" s="104"/>
      <c r="AO44" s="104"/>
      <c r="AP44" s="104"/>
      <c r="AQ44" s="105"/>
      <c r="AR44" s="103">
        <v>262780</v>
      </c>
      <c r="AS44" s="104"/>
      <c r="AT44" s="104"/>
      <c r="AU44" s="104"/>
      <c r="AV44" s="105"/>
      <c r="AW44" s="103">
        <v>350000</v>
      </c>
      <c r="AX44" s="104"/>
      <c r="AY44" s="104"/>
      <c r="AZ44" s="104"/>
      <c r="BA44" s="105"/>
      <c r="BB44" s="103">
        <v>350000</v>
      </c>
      <c r="BC44" s="104"/>
      <c r="BD44" s="104"/>
      <c r="BE44" s="104"/>
      <c r="BF44" s="105"/>
      <c r="BG44" s="102">
        <f>IF(ISNUMBER(AR44),AR44,0)+IF(ISNUMBER(AW44),AW44,0)</f>
        <v>612780</v>
      </c>
      <c r="BH44" s="102"/>
      <c r="BI44" s="102"/>
      <c r="BJ44" s="102"/>
      <c r="BK44" s="102"/>
    </row>
    <row r="45" spans="1:79" s="4" customFormat="1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>
      <c r="A48" s="42" t="s">
        <v>248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>
      <c r="A49" s="40" t="s">
        <v>236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>
      <c r="A50" s="66" t="s">
        <v>118</v>
      </c>
      <c r="B50" s="67"/>
      <c r="C50" s="67"/>
      <c r="D50" s="68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237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240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247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>
      <c r="A51" s="69"/>
      <c r="B51" s="70"/>
      <c r="C51" s="70"/>
      <c r="D51" s="71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8" customFormat="1" ht="12.75" customHeight="1">
      <c r="A54" s="88">
        <v>2730</v>
      </c>
      <c r="B54" s="89"/>
      <c r="C54" s="89"/>
      <c r="D54" s="90"/>
      <c r="E54" s="91" t="s">
        <v>176</v>
      </c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3"/>
      <c r="U54" s="95">
        <v>145531</v>
      </c>
      <c r="V54" s="96"/>
      <c r="W54" s="96"/>
      <c r="X54" s="96"/>
      <c r="Y54" s="97"/>
      <c r="Z54" s="95">
        <v>0</v>
      </c>
      <c r="AA54" s="96"/>
      <c r="AB54" s="96"/>
      <c r="AC54" s="96"/>
      <c r="AD54" s="97"/>
      <c r="AE54" s="95">
        <v>0</v>
      </c>
      <c r="AF54" s="96"/>
      <c r="AG54" s="96"/>
      <c r="AH54" s="97"/>
      <c r="AI54" s="95">
        <f>IF(ISNUMBER(U54),U54,0)+IF(ISNUMBER(Z54),Z54,0)</f>
        <v>145531</v>
      </c>
      <c r="AJ54" s="96"/>
      <c r="AK54" s="96"/>
      <c r="AL54" s="96"/>
      <c r="AM54" s="97"/>
      <c r="AN54" s="95">
        <v>163300</v>
      </c>
      <c r="AO54" s="96"/>
      <c r="AP54" s="96"/>
      <c r="AQ54" s="96"/>
      <c r="AR54" s="97"/>
      <c r="AS54" s="95">
        <v>0</v>
      </c>
      <c r="AT54" s="96"/>
      <c r="AU54" s="96"/>
      <c r="AV54" s="96"/>
      <c r="AW54" s="97"/>
      <c r="AX54" s="95">
        <v>0</v>
      </c>
      <c r="AY54" s="96"/>
      <c r="AZ54" s="96"/>
      <c r="BA54" s="97"/>
      <c r="BB54" s="95">
        <f>IF(ISNUMBER(AN54),AN54,0)+IF(ISNUMBER(AS54),AS54,0)</f>
        <v>163300</v>
      </c>
      <c r="BC54" s="96"/>
      <c r="BD54" s="96"/>
      <c r="BE54" s="96"/>
      <c r="BF54" s="97"/>
      <c r="BG54" s="95">
        <v>237400</v>
      </c>
      <c r="BH54" s="96"/>
      <c r="BI54" s="96"/>
      <c r="BJ54" s="96"/>
      <c r="BK54" s="97"/>
      <c r="BL54" s="95">
        <v>0</v>
      </c>
      <c r="BM54" s="96"/>
      <c r="BN54" s="96"/>
      <c r="BO54" s="96"/>
      <c r="BP54" s="97"/>
      <c r="BQ54" s="95">
        <v>0</v>
      </c>
      <c r="BR54" s="96"/>
      <c r="BS54" s="96"/>
      <c r="BT54" s="97"/>
      <c r="BU54" s="95">
        <f>IF(ISNUMBER(BG54),BG54,0)+IF(ISNUMBER(BL54),BL54,0)</f>
        <v>237400</v>
      </c>
      <c r="BV54" s="96"/>
      <c r="BW54" s="96"/>
      <c r="BX54" s="96"/>
      <c r="BY54" s="97"/>
      <c r="CA54" s="98" t="s">
        <v>26</v>
      </c>
    </row>
    <row r="55" spans="1:79" s="98" customFormat="1" ht="12.75" customHeight="1">
      <c r="A55" s="88">
        <v>3240</v>
      </c>
      <c r="B55" s="89"/>
      <c r="C55" s="89"/>
      <c r="D55" s="90"/>
      <c r="E55" s="91" t="s">
        <v>177</v>
      </c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3"/>
      <c r="U55" s="95">
        <v>0</v>
      </c>
      <c r="V55" s="96"/>
      <c r="W55" s="96"/>
      <c r="X55" s="96"/>
      <c r="Y55" s="97"/>
      <c r="Z55" s="95">
        <v>118732</v>
      </c>
      <c r="AA55" s="96"/>
      <c r="AB55" s="96"/>
      <c r="AC55" s="96"/>
      <c r="AD55" s="97"/>
      <c r="AE55" s="95">
        <v>118732</v>
      </c>
      <c r="AF55" s="96"/>
      <c r="AG55" s="96"/>
      <c r="AH55" s="97"/>
      <c r="AI55" s="95">
        <f>IF(ISNUMBER(U55),U55,0)+IF(ISNUMBER(Z55),Z55,0)</f>
        <v>118732</v>
      </c>
      <c r="AJ55" s="96"/>
      <c r="AK55" s="96"/>
      <c r="AL55" s="96"/>
      <c r="AM55" s="97"/>
      <c r="AN55" s="95">
        <v>0</v>
      </c>
      <c r="AO55" s="96"/>
      <c r="AP55" s="96"/>
      <c r="AQ55" s="96"/>
      <c r="AR55" s="97"/>
      <c r="AS55" s="95">
        <v>102300</v>
      </c>
      <c r="AT55" s="96"/>
      <c r="AU55" s="96"/>
      <c r="AV55" s="96"/>
      <c r="AW55" s="97"/>
      <c r="AX55" s="95">
        <v>102300</v>
      </c>
      <c r="AY55" s="96"/>
      <c r="AZ55" s="96"/>
      <c r="BA55" s="97"/>
      <c r="BB55" s="95">
        <f>IF(ISNUMBER(AN55),AN55,0)+IF(ISNUMBER(AS55),AS55,0)</f>
        <v>102300</v>
      </c>
      <c r="BC55" s="96"/>
      <c r="BD55" s="96"/>
      <c r="BE55" s="96"/>
      <c r="BF55" s="97"/>
      <c r="BG55" s="95">
        <v>0</v>
      </c>
      <c r="BH55" s="96"/>
      <c r="BI55" s="96"/>
      <c r="BJ55" s="96"/>
      <c r="BK55" s="97"/>
      <c r="BL55" s="95">
        <v>150000</v>
      </c>
      <c r="BM55" s="96"/>
      <c r="BN55" s="96"/>
      <c r="BO55" s="96"/>
      <c r="BP55" s="97"/>
      <c r="BQ55" s="95">
        <v>150000</v>
      </c>
      <c r="BR55" s="96"/>
      <c r="BS55" s="96"/>
      <c r="BT55" s="97"/>
      <c r="BU55" s="95">
        <f>IF(ISNUMBER(BG55),BG55,0)+IF(ISNUMBER(BL55),BL55,0)</f>
        <v>150000</v>
      </c>
      <c r="BV55" s="96"/>
      <c r="BW55" s="96"/>
      <c r="BX55" s="96"/>
      <c r="BY55" s="97"/>
    </row>
    <row r="56" spans="1:79" s="6" customFormat="1" ht="12.75" customHeight="1">
      <c r="A56" s="86"/>
      <c r="B56" s="84"/>
      <c r="C56" s="84"/>
      <c r="D56" s="85"/>
      <c r="E56" s="99" t="s">
        <v>147</v>
      </c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1"/>
      <c r="U56" s="103">
        <v>145531</v>
      </c>
      <c r="V56" s="104"/>
      <c r="W56" s="104"/>
      <c r="X56" s="104"/>
      <c r="Y56" s="105"/>
      <c r="Z56" s="103">
        <v>118732</v>
      </c>
      <c r="AA56" s="104"/>
      <c r="AB56" s="104"/>
      <c r="AC56" s="104"/>
      <c r="AD56" s="105"/>
      <c r="AE56" s="103">
        <v>118732</v>
      </c>
      <c r="AF56" s="104"/>
      <c r="AG56" s="104"/>
      <c r="AH56" s="105"/>
      <c r="AI56" s="103">
        <f>IF(ISNUMBER(U56),U56,0)+IF(ISNUMBER(Z56),Z56,0)</f>
        <v>264263</v>
      </c>
      <c r="AJ56" s="104"/>
      <c r="AK56" s="104"/>
      <c r="AL56" s="104"/>
      <c r="AM56" s="105"/>
      <c r="AN56" s="103">
        <v>163300</v>
      </c>
      <c r="AO56" s="104"/>
      <c r="AP56" s="104"/>
      <c r="AQ56" s="104"/>
      <c r="AR56" s="105"/>
      <c r="AS56" s="103">
        <v>102300</v>
      </c>
      <c r="AT56" s="104"/>
      <c r="AU56" s="104"/>
      <c r="AV56" s="104"/>
      <c r="AW56" s="105"/>
      <c r="AX56" s="103">
        <v>102300</v>
      </c>
      <c r="AY56" s="104"/>
      <c r="AZ56" s="104"/>
      <c r="BA56" s="105"/>
      <c r="BB56" s="103">
        <f>IF(ISNUMBER(AN56),AN56,0)+IF(ISNUMBER(AS56),AS56,0)</f>
        <v>265600</v>
      </c>
      <c r="BC56" s="104"/>
      <c r="BD56" s="104"/>
      <c r="BE56" s="104"/>
      <c r="BF56" s="105"/>
      <c r="BG56" s="103">
        <v>237400</v>
      </c>
      <c r="BH56" s="104"/>
      <c r="BI56" s="104"/>
      <c r="BJ56" s="104"/>
      <c r="BK56" s="105"/>
      <c r="BL56" s="103">
        <v>150000</v>
      </c>
      <c r="BM56" s="104"/>
      <c r="BN56" s="104"/>
      <c r="BO56" s="104"/>
      <c r="BP56" s="105"/>
      <c r="BQ56" s="103">
        <v>150000</v>
      </c>
      <c r="BR56" s="104"/>
      <c r="BS56" s="104"/>
      <c r="BT56" s="105"/>
      <c r="BU56" s="103">
        <f>IF(ISNUMBER(BG56),BG56,0)+IF(ISNUMBER(BL56),BL56,0)</f>
        <v>387400</v>
      </c>
      <c r="BV56" s="104"/>
      <c r="BW56" s="104"/>
      <c r="BX56" s="104"/>
      <c r="BY56" s="105"/>
    </row>
    <row r="58" spans="1:79" ht="14.25" customHeight="1">
      <c r="A58" s="42" t="s">
        <v>249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</row>
    <row r="59" spans="1:79" ht="15" customHeight="1">
      <c r="A59" s="53" t="s">
        <v>236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</row>
    <row r="60" spans="1:79" ht="23.1" customHeight="1">
      <c r="A60" s="66" t="s">
        <v>119</v>
      </c>
      <c r="B60" s="67"/>
      <c r="C60" s="67"/>
      <c r="D60" s="67"/>
      <c r="E60" s="68"/>
      <c r="F60" s="36" t="s">
        <v>19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0" t="s">
        <v>237</v>
      </c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2"/>
      <c r="AN60" s="30" t="s">
        <v>240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2"/>
      <c r="BG60" s="30" t="s">
        <v>247</v>
      </c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2"/>
    </row>
    <row r="61" spans="1:79" ht="51.75" customHeight="1">
      <c r="A61" s="69"/>
      <c r="B61" s="70"/>
      <c r="C61" s="70"/>
      <c r="D61" s="70"/>
      <c r="E61" s="71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0" t="s">
        <v>4</v>
      </c>
      <c r="V61" s="31"/>
      <c r="W61" s="31"/>
      <c r="X61" s="31"/>
      <c r="Y61" s="32"/>
      <c r="Z61" s="30" t="s">
        <v>3</v>
      </c>
      <c r="AA61" s="31"/>
      <c r="AB61" s="31"/>
      <c r="AC61" s="31"/>
      <c r="AD61" s="32"/>
      <c r="AE61" s="46" t="s">
        <v>116</v>
      </c>
      <c r="AF61" s="47"/>
      <c r="AG61" s="47"/>
      <c r="AH61" s="48"/>
      <c r="AI61" s="30" t="s">
        <v>5</v>
      </c>
      <c r="AJ61" s="31"/>
      <c r="AK61" s="31"/>
      <c r="AL61" s="31"/>
      <c r="AM61" s="32"/>
      <c r="AN61" s="30" t="s">
        <v>4</v>
      </c>
      <c r="AO61" s="31"/>
      <c r="AP61" s="31"/>
      <c r="AQ61" s="31"/>
      <c r="AR61" s="32"/>
      <c r="AS61" s="30" t="s">
        <v>3</v>
      </c>
      <c r="AT61" s="31"/>
      <c r="AU61" s="31"/>
      <c r="AV61" s="31"/>
      <c r="AW61" s="32"/>
      <c r="AX61" s="46" t="s">
        <v>116</v>
      </c>
      <c r="AY61" s="47"/>
      <c r="AZ61" s="47"/>
      <c r="BA61" s="48"/>
      <c r="BB61" s="30" t="s">
        <v>96</v>
      </c>
      <c r="BC61" s="31"/>
      <c r="BD61" s="31"/>
      <c r="BE61" s="31"/>
      <c r="BF61" s="32"/>
      <c r="BG61" s="30" t="s">
        <v>4</v>
      </c>
      <c r="BH61" s="31"/>
      <c r="BI61" s="31"/>
      <c r="BJ61" s="31"/>
      <c r="BK61" s="32"/>
      <c r="BL61" s="30" t="s">
        <v>3</v>
      </c>
      <c r="BM61" s="31"/>
      <c r="BN61" s="31"/>
      <c r="BO61" s="31"/>
      <c r="BP61" s="32"/>
      <c r="BQ61" s="46" t="s">
        <v>116</v>
      </c>
      <c r="BR61" s="47"/>
      <c r="BS61" s="47"/>
      <c r="BT61" s="48"/>
      <c r="BU61" s="36" t="s">
        <v>97</v>
      </c>
      <c r="BV61" s="36"/>
      <c r="BW61" s="36"/>
      <c r="BX61" s="36"/>
      <c r="BY61" s="36"/>
    </row>
    <row r="62" spans="1:79" ht="15" customHeight="1">
      <c r="A62" s="30">
        <v>1</v>
      </c>
      <c r="B62" s="31"/>
      <c r="C62" s="31"/>
      <c r="D62" s="31"/>
      <c r="E62" s="32"/>
      <c r="F62" s="30">
        <v>2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2"/>
      <c r="U62" s="30">
        <v>3</v>
      </c>
      <c r="V62" s="31"/>
      <c r="W62" s="31"/>
      <c r="X62" s="31"/>
      <c r="Y62" s="32"/>
      <c r="Z62" s="30">
        <v>4</v>
      </c>
      <c r="AA62" s="31"/>
      <c r="AB62" s="31"/>
      <c r="AC62" s="31"/>
      <c r="AD62" s="32"/>
      <c r="AE62" s="30">
        <v>5</v>
      </c>
      <c r="AF62" s="31"/>
      <c r="AG62" s="31"/>
      <c r="AH62" s="32"/>
      <c r="AI62" s="30">
        <v>6</v>
      </c>
      <c r="AJ62" s="31"/>
      <c r="AK62" s="31"/>
      <c r="AL62" s="31"/>
      <c r="AM62" s="32"/>
      <c r="AN62" s="30">
        <v>7</v>
      </c>
      <c r="AO62" s="31"/>
      <c r="AP62" s="31"/>
      <c r="AQ62" s="31"/>
      <c r="AR62" s="32"/>
      <c r="AS62" s="30">
        <v>8</v>
      </c>
      <c r="AT62" s="31"/>
      <c r="AU62" s="31"/>
      <c r="AV62" s="31"/>
      <c r="AW62" s="32"/>
      <c r="AX62" s="30">
        <v>9</v>
      </c>
      <c r="AY62" s="31"/>
      <c r="AZ62" s="31"/>
      <c r="BA62" s="32"/>
      <c r="BB62" s="30">
        <v>10</v>
      </c>
      <c r="BC62" s="31"/>
      <c r="BD62" s="31"/>
      <c r="BE62" s="31"/>
      <c r="BF62" s="32"/>
      <c r="BG62" s="30">
        <v>11</v>
      </c>
      <c r="BH62" s="31"/>
      <c r="BI62" s="31"/>
      <c r="BJ62" s="31"/>
      <c r="BK62" s="32"/>
      <c r="BL62" s="30">
        <v>12</v>
      </c>
      <c r="BM62" s="31"/>
      <c r="BN62" s="31"/>
      <c r="BO62" s="31"/>
      <c r="BP62" s="32"/>
      <c r="BQ62" s="30">
        <v>13</v>
      </c>
      <c r="BR62" s="31"/>
      <c r="BS62" s="31"/>
      <c r="BT62" s="32"/>
      <c r="BU62" s="36">
        <v>14</v>
      </c>
      <c r="BV62" s="36"/>
      <c r="BW62" s="36"/>
      <c r="BX62" s="36"/>
      <c r="BY62" s="36"/>
    </row>
    <row r="63" spans="1:79" s="1" customFormat="1" ht="13.5" hidden="1" customHeight="1">
      <c r="A63" s="33" t="s">
        <v>64</v>
      </c>
      <c r="B63" s="34"/>
      <c r="C63" s="34"/>
      <c r="D63" s="34"/>
      <c r="E63" s="35"/>
      <c r="F63" s="33" t="s">
        <v>57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5"/>
      <c r="U63" s="33" t="s">
        <v>65</v>
      </c>
      <c r="V63" s="34"/>
      <c r="W63" s="34"/>
      <c r="X63" s="34"/>
      <c r="Y63" s="35"/>
      <c r="Z63" s="33" t="s">
        <v>66</v>
      </c>
      <c r="AA63" s="34"/>
      <c r="AB63" s="34"/>
      <c r="AC63" s="34"/>
      <c r="AD63" s="35"/>
      <c r="AE63" s="33" t="s">
        <v>91</v>
      </c>
      <c r="AF63" s="34"/>
      <c r="AG63" s="34"/>
      <c r="AH63" s="35"/>
      <c r="AI63" s="50" t="s">
        <v>170</v>
      </c>
      <c r="AJ63" s="51"/>
      <c r="AK63" s="51"/>
      <c r="AL63" s="51"/>
      <c r="AM63" s="52"/>
      <c r="AN63" s="33" t="s">
        <v>67</v>
      </c>
      <c r="AO63" s="34"/>
      <c r="AP63" s="34"/>
      <c r="AQ63" s="34"/>
      <c r="AR63" s="35"/>
      <c r="AS63" s="33" t="s">
        <v>68</v>
      </c>
      <c r="AT63" s="34"/>
      <c r="AU63" s="34"/>
      <c r="AV63" s="34"/>
      <c r="AW63" s="35"/>
      <c r="AX63" s="33" t="s">
        <v>92</v>
      </c>
      <c r="AY63" s="34"/>
      <c r="AZ63" s="34"/>
      <c r="BA63" s="35"/>
      <c r="BB63" s="50" t="s">
        <v>170</v>
      </c>
      <c r="BC63" s="51"/>
      <c r="BD63" s="51"/>
      <c r="BE63" s="51"/>
      <c r="BF63" s="52"/>
      <c r="BG63" s="33" t="s">
        <v>58</v>
      </c>
      <c r="BH63" s="34"/>
      <c r="BI63" s="34"/>
      <c r="BJ63" s="34"/>
      <c r="BK63" s="35"/>
      <c r="BL63" s="33" t="s">
        <v>59</v>
      </c>
      <c r="BM63" s="34"/>
      <c r="BN63" s="34"/>
      <c r="BO63" s="34"/>
      <c r="BP63" s="35"/>
      <c r="BQ63" s="33" t="s">
        <v>93</v>
      </c>
      <c r="BR63" s="34"/>
      <c r="BS63" s="34"/>
      <c r="BT63" s="35"/>
      <c r="BU63" s="44" t="s">
        <v>170</v>
      </c>
      <c r="BV63" s="44"/>
      <c r="BW63" s="44"/>
      <c r="BX63" s="44"/>
      <c r="BY63" s="44"/>
      <c r="CA63" t="s">
        <v>27</v>
      </c>
    </row>
    <row r="64" spans="1:79" s="6" customFormat="1" ht="12.75" customHeight="1">
      <c r="A64" s="86"/>
      <c r="B64" s="84"/>
      <c r="C64" s="84"/>
      <c r="D64" s="84"/>
      <c r="E64" s="85"/>
      <c r="F64" s="86" t="s">
        <v>147</v>
      </c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5"/>
      <c r="U64" s="103"/>
      <c r="V64" s="104"/>
      <c r="W64" s="104"/>
      <c r="X64" s="104"/>
      <c r="Y64" s="105"/>
      <c r="Z64" s="103"/>
      <c r="AA64" s="104"/>
      <c r="AB64" s="104"/>
      <c r="AC64" s="104"/>
      <c r="AD64" s="105"/>
      <c r="AE64" s="103"/>
      <c r="AF64" s="104"/>
      <c r="AG64" s="104"/>
      <c r="AH64" s="105"/>
      <c r="AI64" s="103">
        <f>IF(ISNUMBER(U64),U64,0)+IF(ISNUMBER(Z64),Z64,0)</f>
        <v>0</v>
      </c>
      <c r="AJ64" s="104"/>
      <c r="AK64" s="104"/>
      <c r="AL64" s="104"/>
      <c r="AM64" s="105"/>
      <c r="AN64" s="103"/>
      <c r="AO64" s="104"/>
      <c r="AP64" s="104"/>
      <c r="AQ64" s="104"/>
      <c r="AR64" s="105"/>
      <c r="AS64" s="103"/>
      <c r="AT64" s="104"/>
      <c r="AU64" s="104"/>
      <c r="AV64" s="104"/>
      <c r="AW64" s="105"/>
      <c r="AX64" s="103"/>
      <c r="AY64" s="104"/>
      <c r="AZ64" s="104"/>
      <c r="BA64" s="105"/>
      <c r="BB64" s="103">
        <f>IF(ISNUMBER(AN64),AN64,0)+IF(ISNUMBER(AS64),AS64,0)</f>
        <v>0</v>
      </c>
      <c r="BC64" s="104"/>
      <c r="BD64" s="104"/>
      <c r="BE64" s="104"/>
      <c r="BF64" s="105"/>
      <c r="BG64" s="103"/>
      <c r="BH64" s="104"/>
      <c r="BI64" s="104"/>
      <c r="BJ64" s="104"/>
      <c r="BK64" s="105"/>
      <c r="BL64" s="103"/>
      <c r="BM64" s="104"/>
      <c r="BN64" s="104"/>
      <c r="BO64" s="104"/>
      <c r="BP64" s="105"/>
      <c r="BQ64" s="103"/>
      <c r="BR64" s="104"/>
      <c r="BS64" s="104"/>
      <c r="BT64" s="105"/>
      <c r="BU64" s="103">
        <f>IF(ISNUMBER(BG64),BG64,0)+IF(ISNUMBER(BL64),BL64,0)</f>
        <v>0</v>
      </c>
      <c r="BV64" s="104"/>
      <c r="BW64" s="104"/>
      <c r="BX64" s="104"/>
      <c r="BY64" s="105"/>
      <c r="CA64" s="6" t="s">
        <v>28</v>
      </c>
    </row>
    <row r="66" spans="1:79" ht="14.25" customHeight="1">
      <c r="A66" s="42" t="s">
        <v>264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</row>
    <row r="67" spans="1:79" ht="15" customHeight="1">
      <c r="A67" s="53" t="s">
        <v>236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</row>
    <row r="68" spans="1:79" ht="23.1" customHeight="1">
      <c r="A68" s="66" t="s">
        <v>118</v>
      </c>
      <c r="B68" s="67"/>
      <c r="C68" s="67"/>
      <c r="D68" s="68"/>
      <c r="E68" s="60" t="s">
        <v>19</v>
      </c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2"/>
      <c r="X68" s="30" t="s">
        <v>258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/>
      <c r="AR68" s="36" t="s">
        <v>263</v>
      </c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</row>
    <row r="69" spans="1:79" ht="48.75" customHeight="1">
      <c r="A69" s="69"/>
      <c r="B69" s="70"/>
      <c r="C69" s="70"/>
      <c r="D69" s="71"/>
      <c r="E69" s="63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5"/>
      <c r="X69" s="60" t="s">
        <v>4</v>
      </c>
      <c r="Y69" s="61"/>
      <c r="Z69" s="61"/>
      <c r="AA69" s="61"/>
      <c r="AB69" s="62"/>
      <c r="AC69" s="60" t="s">
        <v>3</v>
      </c>
      <c r="AD69" s="61"/>
      <c r="AE69" s="61"/>
      <c r="AF69" s="61"/>
      <c r="AG69" s="62"/>
      <c r="AH69" s="46" t="s">
        <v>116</v>
      </c>
      <c r="AI69" s="47"/>
      <c r="AJ69" s="47"/>
      <c r="AK69" s="47"/>
      <c r="AL69" s="48"/>
      <c r="AM69" s="30" t="s">
        <v>5</v>
      </c>
      <c r="AN69" s="31"/>
      <c r="AO69" s="31"/>
      <c r="AP69" s="31"/>
      <c r="AQ69" s="32"/>
      <c r="AR69" s="30" t="s">
        <v>4</v>
      </c>
      <c r="AS69" s="31"/>
      <c r="AT69" s="31"/>
      <c r="AU69" s="31"/>
      <c r="AV69" s="32"/>
      <c r="AW69" s="30" t="s">
        <v>3</v>
      </c>
      <c r="AX69" s="31"/>
      <c r="AY69" s="31"/>
      <c r="AZ69" s="31"/>
      <c r="BA69" s="32"/>
      <c r="BB69" s="46" t="s">
        <v>116</v>
      </c>
      <c r="BC69" s="47"/>
      <c r="BD69" s="47"/>
      <c r="BE69" s="47"/>
      <c r="BF69" s="48"/>
      <c r="BG69" s="30" t="s">
        <v>96</v>
      </c>
      <c r="BH69" s="31"/>
      <c r="BI69" s="31"/>
      <c r="BJ69" s="31"/>
      <c r="BK69" s="32"/>
    </row>
    <row r="70" spans="1:79" ht="12.75" customHeight="1">
      <c r="A70" s="30">
        <v>1</v>
      </c>
      <c r="B70" s="31"/>
      <c r="C70" s="31"/>
      <c r="D70" s="32"/>
      <c r="E70" s="30">
        <v>2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2"/>
      <c r="X70" s="30">
        <v>3</v>
      </c>
      <c r="Y70" s="31"/>
      <c r="Z70" s="31"/>
      <c r="AA70" s="31"/>
      <c r="AB70" s="32"/>
      <c r="AC70" s="30">
        <v>4</v>
      </c>
      <c r="AD70" s="31"/>
      <c r="AE70" s="31"/>
      <c r="AF70" s="31"/>
      <c r="AG70" s="32"/>
      <c r="AH70" s="30">
        <v>5</v>
      </c>
      <c r="AI70" s="31"/>
      <c r="AJ70" s="31"/>
      <c r="AK70" s="31"/>
      <c r="AL70" s="32"/>
      <c r="AM70" s="30">
        <v>6</v>
      </c>
      <c r="AN70" s="31"/>
      <c r="AO70" s="31"/>
      <c r="AP70" s="31"/>
      <c r="AQ70" s="32"/>
      <c r="AR70" s="30">
        <v>7</v>
      </c>
      <c r="AS70" s="31"/>
      <c r="AT70" s="31"/>
      <c r="AU70" s="31"/>
      <c r="AV70" s="32"/>
      <c r="AW70" s="30">
        <v>8</v>
      </c>
      <c r="AX70" s="31"/>
      <c r="AY70" s="31"/>
      <c r="AZ70" s="31"/>
      <c r="BA70" s="32"/>
      <c r="BB70" s="30">
        <v>9</v>
      </c>
      <c r="BC70" s="31"/>
      <c r="BD70" s="31"/>
      <c r="BE70" s="31"/>
      <c r="BF70" s="32"/>
      <c r="BG70" s="30">
        <v>10</v>
      </c>
      <c r="BH70" s="31"/>
      <c r="BI70" s="31"/>
      <c r="BJ70" s="31"/>
      <c r="BK70" s="32"/>
    </row>
    <row r="71" spans="1:79" s="1" customFormat="1" ht="12.75" hidden="1" customHeight="1">
      <c r="A71" s="33" t="s">
        <v>64</v>
      </c>
      <c r="B71" s="34"/>
      <c r="C71" s="34"/>
      <c r="D71" s="35"/>
      <c r="E71" s="33" t="s">
        <v>57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5"/>
      <c r="X71" s="79" t="s">
        <v>60</v>
      </c>
      <c r="Y71" s="80"/>
      <c r="Z71" s="80"/>
      <c r="AA71" s="80"/>
      <c r="AB71" s="81"/>
      <c r="AC71" s="79" t="s">
        <v>61</v>
      </c>
      <c r="AD71" s="80"/>
      <c r="AE71" s="80"/>
      <c r="AF71" s="80"/>
      <c r="AG71" s="81"/>
      <c r="AH71" s="33" t="s">
        <v>94</v>
      </c>
      <c r="AI71" s="34"/>
      <c r="AJ71" s="34"/>
      <c r="AK71" s="34"/>
      <c r="AL71" s="35"/>
      <c r="AM71" s="50" t="s">
        <v>171</v>
      </c>
      <c r="AN71" s="51"/>
      <c r="AO71" s="51"/>
      <c r="AP71" s="51"/>
      <c r="AQ71" s="52"/>
      <c r="AR71" s="33" t="s">
        <v>62</v>
      </c>
      <c r="AS71" s="34"/>
      <c r="AT71" s="34"/>
      <c r="AU71" s="34"/>
      <c r="AV71" s="35"/>
      <c r="AW71" s="33" t="s">
        <v>63</v>
      </c>
      <c r="AX71" s="34"/>
      <c r="AY71" s="34"/>
      <c r="AZ71" s="34"/>
      <c r="BA71" s="35"/>
      <c r="BB71" s="33" t="s">
        <v>95</v>
      </c>
      <c r="BC71" s="34"/>
      <c r="BD71" s="34"/>
      <c r="BE71" s="34"/>
      <c r="BF71" s="35"/>
      <c r="BG71" s="50" t="s">
        <v>171</v>
      </c>
      <c r="BH71" s="51"/>
      <c r="BI71" s="51"/>
      <c r="BJ71" s="51"/>
      <c r="BK71" s="52"/>
      <c r="CA71" t="s">
        <v>29</v>
      </c>
    </row>
    <row r="72" spans="1:79" s="98" customFormat="1" ht="12.75" customHeight="1">
      <c r="A72" s="88">
        <v>2730</v>
      </c>
      <c r="B72" s="89"/>
      <c r="C72" s="89"/>
      <c r="D72" s="90"/>
      <c r="E72" s="91" t="s">
        <v>176</v>
      </c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3"/>
      <c r="X72" s="95">
        <v>250049.99999898204</v>
      </c>
      <c r="Y72" s="96"/>
      <c r="Z72" s="96"/>
      <c r="AA72" s="96"/>
      <c r="AB72" s="97"/>
      <c r="AC72" s="95">
        <v>0</v>
      </c>
      <c r="AD72" s="96"/>
      <c r="AE72" s="96"/>
      <c r="AF72" s="96"/>
      <c r="AG72" s="97"/>
      <c r="AH72" s="95">
        <v>0</v>
      </c>
      <c r="AI72" s="96"/>
      <c r="AJ72" s="96"/>
      <c r="AK72" s="96"/>
      <c r="AL72" s="97"/>
      <c r="AM72" s="95">
        <f>IF(ISNUMBER(X72),X72,0)+IF(ISNUMBER(AC72),AC72,0)</f>
        <v>250049.99999898204</v>
      </c>
      <c r="AN72" s="96"/>
      <c r="AO72" s="96"/>
      <c r="AP72" s="96"/>
      <c r="AQ72" s="97"/>
      <c r="AR72" s="95">
        <v>262779.9999973317</v>
      </c>
      <c r="AS72" s="96"/>
      <c r="AT72" s="96"/>
      <c r="AU72" s="96"/>
      <c r="AV72" s="97"/>
      <c r="AW72" s="95">
        <v>0</v>
      </c>
      <c r="AX72" s="96"/>
      <c r="AY72" s="96"/>
      <c r="AZ72" s="96"/>
      <c r="BA72" s="97"/>
      <c r="BB72" s="95">
        <v>0</v>
      </c>
      <c r="BC72" s="96"/>
      <c r="BD72" s="96"/>
      <c r="BE72" s="96"/>
      <c r="BF72" s="97"/>
      <c r="BG72" s="94">
        <f>IF(ISNUMBER(AR72),AR72,0)+IF(ISNUMBER(AW72),AW72,0)</f>
        <v>262779.9999973317</v>
      </c>
      <c r="BH72" s="94"/>
      <c r="BI72" s="94"/>
      <c r="BJ72" s="94"/>
      <c r="BK72" s="94"/>
      <c r="CA72" s="98" t="s">
        <v>30</v>
      </c>
    </row>
    <row r="73" spans="1:79" s="98" customFormat="1" ht="12.75" customHeight="1">
      <c r="A73" s="88">
        <v>3240</v>
      </c>
      <c r="B73" s="89"/>
      <c r="C73" s="89"/>
      <c r="D73" s="90"/>
      <c r="E73" s="91" t="s">
        <v>177</v>
      </c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3"/>
      <c r="X73" s="95">
        <v>0</v>
      </c>
      <c r="Y73" s="96"/>
      <c r="Z73" s="96"/>
      <c r="AA73" s="96"/>
      <c r="AB73" s="97"/>
      <c r="AC73" s="95">
        <v>300000</v>
      </c>
      <c r="AD73" s="96"/>
      <c r="AE73" s="96"/>
      <c r="AF73" s="96"/>
      <c r="AG73" s="97"/>
      <c r="AH73" s="95">
        <v>300000</v>
      </c>
      <c r="AI73" s="96"/>
      <c r="AJ73" s="96"/>
      <c r="AK73" s="96"/>
      <c r="AL73" s="97"/>
      <c r="AM73" s="95">
        <f>IF(ISNUMBER(X73),X73,0)+IF(ISNUMBER(AC73),AC73,0)</f>
        <v>300000</v>
      </c>
      <c r="AN73" s="96"/>
      <c r="AO73" s="96"/>
      <c r="AP73" s="96"/>
      <c r="AQ73" s="97"/>
      <c r="AR73" s="95">
        <v>0</v>
      </c>
      <c r="AS73" s="96"/>
      <c r="AT73" s="96"/>
      <c r="AU73" s="96"/>
      <c r="AV73" s="97"/>
      <c r="AW73" s="95">
        <v>349999.99999997998</v>
      </c>
      <c r="AX73" s="96"/>
      <c r="AY73" s="96"/>
      <c r="AZ73" s="96"/>
      <c r="BA73" s="97"/>
      <c r="BB73" s="95">
        <v>349999.99999997998</v>
      </c>
      <c r="BC73" s="96"/>
      <c r="BD73" s="96"/>
      <c r="BE73" s="96"/>
      <c r="BF73" s="97"/>
      <c r="BG73" s="94">
        <f>IF(ISNUMBER(AR73),AR73,0)+IF(ISNUMBER(AW73),AW73,0)</f>
        <v>349999.99999997998</v>
      </c>
      <c r="BH73" s="94"/>
      <c r="BI73" s="94"/>
      <c r="BJ73" s="94"/>
      <c r="BK73" s="94"/>
    </row>
    <row r="74" spans="1:79" s="6" customFormat="1" ht="12.75" customHeight="1">
      <c r="A74" s="86"/>
      <c r="B74" s="84"/>
      <c r="C74" s="84"/>
      <c r="D74" s="85"/>
      <c r="E74" s="99" t="s">
        <v>147</v>
      </c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1"/>
      <c r="X74" s="103">
        <v>250049.99999898204</v>
      </c>
      <c r="Y74" s="104"/>
      <c r="Z74" s="104"/>
      <c r="AA74" s="104"/>
      <c r="AB74" s="105"/>
      <c r="AC74" s="103">
        <v>300000</v>
      </c>
      <c r="AD74" s="104"/>
      <c r="AE74" s="104"/>
      <c r="AF74" s="104"/>
      <c r="AG74" s="105"/>
      <c r="AH74" s="103">
        <v>300000</v>
      </c>
      <c r="AI74" s="104"/>
      <c r="AJ74" s="104"/>
      <c r="AK74" s="104"/>
      <c r="AL74" s="105"/>
      <c r="AM74" s="103">
        <f>IF(ISNUMBER(X74),X74,0)+IF(ISNUMBER(AC74),AC74,0)</f>
        <v>550049.99999898206</v>
      </c>
      <c r="AN74" s="104"/>
      <c r="AO74" s="104"/>
      <c r="AP74" s="104"/>
      <c r="AQ74" s="105"/>
      <c r="AR74" s="103">
        <v>262779.9999973317</v>
      </c>
      <c r="AS74" s="104"/>
      <c r="AT74" s="104"/>
      <c r="AU74" s="104"/>
      <c r="AV74" s="105"/>
      <c r="AW74" s="103">
        <v>349999.99999997998</v>
      </c>
      <c r="AX74" s="104"/>
      <c r="AY74" s="104"/>
      <c r="AZ74" s="104"/>
      <c r="BA74" s="105"/>
      <c r="BB74" s="103">
        <v>349999.99999997998</v>
      </c>
      <c r="BC74" s="104"/>
      <c r="BD74" s="104"/>
      <c r="BE74" s="104"/>
      <c r="BF74" s="105"/>
      <c r="BG74" s="102">
        <f>IF(ISNUMBER(AR74),AR74,0)+IF(ISNUMBER(AW74),AW74,0)</f>
        <v>612779.99999731174</v>
      </c>
      <c r="BH74" s="102"/>
      <c r="BI74" s="102"/>
      <c r="BJ74" s="102"/>
      <c r="BK74" s="102"/>
    </row>
    <row r="76" spans="1:79" ht="14.25" customHeight="1">
      <c r="A76" s="42" t="s">
        <v>265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</row>
    <row r="77" spans="1:79" ht="15" customHeight="1">
      <c r="A77" s="53" t="s">
        <v>236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</row>
    <row r="78" spans="1:79" ht="23.1" customHeight="1">
      <c r="A78" s="66" t="s">
        <v>119</v>
      </c>
      <c r="B78" s="67"/>
      <c r="C78" s="67"/>
      <c r="D78" s="67"/>
      <c r="E78" s="68"/>
      <c r="F78" s="60" t="s">
        <v>19</v>
      </c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2"/>
      <c r="X78" s="36" t="s">
        <v>258</v>
      </c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0" t="s">
        <v>263</v>
      </c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2"/>
    </row>
    <row r="79" spans="1:79" ht="53.25" customHeight="1">
      <c r="A79" s="69"/>
      <c r="B79" s="70"/>
      <c r="C79" s="70"/>
      <c r="D79" s="70"/>
      <c r="E79" s="71"/>
      <c r="F79" s="63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5"/>
      <c r="X79" s="30" t="s">
        <v>4</v>
      </c>
      <c r="Y79" s="31"/>
      <c r="Z79" s="31"/>
      <c r="AA79" s="31"/>
      <c r="AB79" s="32"/>
      <c r="AC79" s="30" t="s">
        <v>3</v>
      </c>
      <c r="AD79" s="31"/>
      <c r="AE79" s="31"/>
      <c r="AF79" s="31"/>
      <c r="AG79" s="32"/>
      <c r="AH79" s="46" t="s">
        <v>116</v>
      </c>
      <c r="AI79" s="47"/>
      <c r="AJ79" s="47"/>
      <c r="AK79" s="47"/>
      <c r="AL79" s="48"/>
      <c r="AM79" s="30" t="s">
        <v>5</v>
      </c>
      <c r="AN79" s="31"/>
      <c r="AO79" s="31"/>
      <c r="AP79" s="31"/>
      <c r="AQ79" s="32"/>
      <c r="AR79" s="30" t="s">
        <v>4</v>
      </c>
      <c r="AS79" s="31"/>
      <c r="AT79" s="31"/>
      <c r="AU79" s="31"/>
      <c r="AV79" s="32"/>
      <c r="AW79" s="30" t="s">
        <v>3</v>
      </c>
      <c r="AX79" s="31"/>
      <c r="AY79" s="31"/>
      <c r="AZ79" s="31"/>
      <c r="BA79" s="32"/>
      <c r="BB79" s="49" t="s">
        <v>116</v>
      </c>
      <c r="BC79" s="49"/>
      <c r="BD79" s="49"/>
      <c r="BE79" s="49"/>
      <c r="BF79" s="49"/>
      <c r="BG79" s="30" t="s">
        <v>96</v>
      </c>
      <c r="BH79" s="31"/>
      <c r="BI79" s="31"/>
      <c r="BJ79" s="31"/>
      <c r="BK79" s="32"/>
    </row>
    <row r="80" spans="1:79" ht="15" customHeight="1">
      <c r="A80" s="30">
        <v>1</v>
      </c>
      <c r="B80" s="31"/>
      <c r="C80" s="31"/>
      <c r="D80" s="31"/>
      <c r="E80" s="32"/>
      <c r="F80" s="30">
        <v>2</v>
      </c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2"/>
      <c r="X80" s="30">
        <v>3</v>
      </c>
      <c r="Y80" s="31"/>
      <c r="Z80" s="31"/>
      <c r="AA80" s="31"/>
      <c r="AB80" s="32"/>
      <c r="AC80" s="30">
        <v>4</v>
      </c>
      <c r="AD80" s="31"/>
      <c r="AE80" s="31"/>
      <c r="AF80" s="31"/>
      <c r="AG80" s="32"/>
      <c r="AH80" s="30">
        <v>5</v>
      </c>
      <c r="AI80" s="31"/>
      <c r="AJ80" s="31"/>
      <c r="AK80" s="31"/>
      <c r="AL80" s="32"/>
      <c r="AM80" s="30">
        <v>6</v>
      </c>
      <c r="AN80" s="31"/>
      <c r="AO80" s="31"/>
      <c r="AP80" s="31"/>
      <c r="AQ80" s="32"/>
      <c r="AR80" s="30">
        <v>7</v>
      </c>
      <c r="AS80" s="31"/>
      <c r="AT80" s="31"/>
      <c r="AU80" s="31"/>
      <c r="AV80" s="32"/>
      <c r="AW80" s="30">
        <v>8</v>
      </c>
      <c r="AX80" s="31"/>
      <c r="AY80" s="31"/>
      <c r="AZ80" s="31"/>
      <c r="BA80" s="32"/>
      <c r="BB80" s="30">
        <v>9</v>
      </c>
      <c r="BC80" s="31"/>
      <c r="BD80" s="31"/>
      <c r="BE80" s="31"/>
      <c r="BF80" s="32"/>
      <c r="BG80" s="30">
        <v>10</v>
      </c>
      <c r="BH80" s="31"/>
      <c r="BI80" s="31"/>
      <c r="BJ80" s="31"/>
      <c r="BK80" s="32"/>
    </row>
    <row r="81" spans="1:79" s="1" customFormat="1" ht="15" hidden="1" customHeight="1">
      <c r="A81" s="33" t="s">
        <v>64</v>
      </c>
      <c r="B81" s="34"/>
      <c r="C81" s="34"/>
      <c r="D81" s="34"/>
      <c r="E81" s="35"/>
      <c r="F81" s="33" t="s">
        <v>57</v>
      </c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5"/>
      <c r="X81" s="33" t="s">
        <v>60</v>
      </c>
      <c r="Y81" s="34"/>
      <c r="Z81" s="34"/>
      <c r="AA81" s="34"/>
      <c r="AB81" s="35"/>
      <c r="AC81" s="33" t="s">
        <v>61</v>
      </c>
      <c r="AD81" s="34"/>
      <c r="AE81" s="34"/>
      <c r="AF81" s="34"/>
      <c r="AG81" s="35"/>
      <c r="AH81" s="33" t="s">
        <v>94</v>
      </c>
      <c r="AI81" s="34"/>
      <c r="AJ81" s="34"/>
      <c r="AK81" s="34"/>
      <c r="AL81" s="35"/>
      <c r="AM81" s="50" t="s">
        <v>171</v>
      </c>
      <c r="AN81" s="51"/>
      <c r="AO81" s="51"/>
      <c r="AP81" s="51"/>
      <c r="AQ81" s="52"/>
      <c r="AR81" s="33" t="s">
        <v>62</v>
      </c>
      <c r="AS81" s="34"/>
      <c r="AT81" s="34"/>
      <c r="AU81" s="34"/>
      <c r="AV81" s="35"/>
      <c r="AW81" s="33" t="s">
        <v>63</v>
      </c>
      <c r="AX81" s="34"/>
      <c r="AY81" s="34"/>
      <c r="AZ81" s="34"/>
      <c r="BA81" s="35"/>
      <c r="BB81" s="33" t="s">
        <v>95</v>
      </c>
      <c r="BC81" s="34"/>
      <c r="BD81" s="34"/>
      <c r="BE81" s="34"/>
      <c r="BF81" s="35"/>
      <c r="BG81" s="50" t="s">
        <v>171</v>
      </c>
      <c r="BH81" s="51"/>
      <c r="BI81" s="51"/>
      <c r="BJ81" s="51"/>
      <c r="BK81" s="52"/>
      <c r="CA81" t="s">
        <v>31</v>
      </c>
    </row>
    <row r="82" spans="1:79" s="6" customFormat="1" ht="12.75" customHeight="1">
      <c r="A82" s="86"/>
      <c r="B82" s="84"/>
      <c r="C82" s="84"/>
      <c r="D82" s="84"/>
      <c r="E82" s="85"/>
      <c r="F82" s="86" t="s">
        <v>147</v>
      </c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5"/>
      <c r="X82" s="106"/>
      <c r="Y82" s="107"/>
      <c r="Z82" s="107"/>
      <c r="AA82" s="107"/>
      <c r="AB82" s="108"/>
      <c r="AC82" s="106"/>
      <c r="AD82" s="107"/>
      <c r="AE82" s="107"/>
      <c r="AF82" s="107"/>
      <c r="AG82" s="108"/>
      <c r="AH82" s="102"/>
      <c r="AI82" s="102"/>
      <c r="AJ82" s="102"/>
      <c r="AK82" s="102"/>
      <c r="AL82" s="102"/>
      <c r="AM82" s="102">
        <f>IF(ISNUMBER(X82),X82,0)+IF(ISNUMBER(AC82),AC82,0)</f>
        <v>0</v>
      </c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>
        <f>IF(ISNUMBER(AR82),AR82,0)+IF(ISNUMBER(AW82),AW82,0)</f>
        <v>0</v>
      </c>
      <c r="BH82" s="102"/>
      <c r="BI82" s="102"/>
      <c r="BJ82" s="102"/>
      <c r="BK82" s="102"/>
      <c r="CA82" s="6" t="s">
        <v>32</v>
      </c>
    </row>
    <row r="85" spans="1:79" ht="14.25" customHeight="1">
      <c r="A85" s="42" t="s">
        <v>120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</row>
    <row r="86" spans="1:79" ht="14.25" customHeight="1">
      <c r="A86" s="42" t="s">
        <v>250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</row>
    <row r="87" spans="1:79" ht="15" customHeight="1">
      <c r="A87" s="53" t="s">
        <v>236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</row>
    <row r="88" spans="1:79" ht="23.1" customHeight="1">
      <c r="A88" s="60" t="s">
        <v>6</v>
      </c>
      <c r="B88" s="61"/>
      <c r="C88" s="61"/>
      <c r="D88" s="60" t="s">
        <v>121</v>
      </c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2"/>
      <c r="U88" s="30" t="s">
        <v>237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2"/>
      <c r="AN88" s="30" t="s">
        <v>240</v>
      </c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2"/>
      <c r="BG88" s="36" t="s">
        <v>247</v>
      </c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</row>
    <row r="89" spans="1:79" ht="52.5" customHeight="1">
      <c r="A89" s="63"/>
      <c r="B89" s="64"/>
      <c r="C89" s="64"/>
      <c r="D89" s="63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5"/>
      <c r="U89" s="30" t="s">
        <v>4</v>
      </c>
      <c r="V89" s="31"/>
      <c r="W89" s="31"/>
      <c r="X89" s="31"/>
      <c r="Y89" s="32"/>
      <c r="Z89" s="30" t="s">
        <v>3</v>
      </c>
      <c r="AA89" s="31"/>
      <c r="AB89" s="31"/>
      <c r="AC89" s="31"/>
      <c r="AD89" s="32"/>
      <c r="AE89" s="46" t="s">
        <v>116</v>
      </c>
      <c r="AF89" s="47"/>
      <c r="AG89" s="47"/>
      <c r="AH89" s="48"/>
      <c r="AI89" s="30" t="s">
        <v>5</v>
      </c>
      <c r="AJ89" s="31"/>
      <c r="AK89" s="31"/>
      <c r="AL89" s="31"/>
      <c r="AM89" s="32"/>
      <c r="AN89" s="30" t="s">
        <v>4</v>
      </c>
      <c r="AO89" s="31"/>
      <c r="AP89" s="31"/>
      <c r="AQ89" s="31"/>
      <c r="AR89" s="32"/>
      <c r="AS89" s="30" t="s">
        <v>3</v>
      </c>
      <c r="AT89" s="31"/>
      <c r="AU89" s="31"/>
      <c r="AV89" s="31"/>
      <c r="AW89" s="32"/>
      <c r="AX89" s="46" t="s">
        <v>116</v>
      </c>
      <c r="AY89" s="47"/>
      <c r="AZ89" s="47"/>
      <c r="BA89" s="48"/>
      <c r="BB89" s="30" t="s">
        <v>96</v>
      </c>
      <c r="BC89" s="31"/>
      <c r="BD89" s="31"/>
      <c r="BE89" s="31"/>
      <c r="BF89" s="32"/>
      <c r="BG89" s="30" t="s">
        <v>4</v>
      </c>
      <c r="BH89" s="31"/>
      <c r="BI89" s="31"/>
      <c r="BJ89" s="31"/>
      <c r="BK89" s="32"/>
      <c r="BL89" s="36" t="s">
        <v>3</v>
      </c>
      <c r="BM89" s="36"/>
      <c r="BN89" s="36"/>
      <c r="BO89" s="36"/>
      <c r="BP89" s="36"/>
      <c r="BQ89" s="49" t="s">
        <v>116</v>
      </c>
      <c r="BR89" s="49"/>
      <c r="BS89" s="49"/>
      <c r="BT89" s="49"/>
      <c r="BU89" s="30" t="s">
        <v>97</v>
      </c>
      <c r="BV89" s="31"/>
      <c r="BW89" s="31"/>
      <c r="BX89" s="31"/>
      <c r="BY89" s="32"/>
    </row>
    <row r="90" spans="1:79" ht="15" customHeight="1">
      <c r="A90" s="30">
        <v>1</v>
      </c>
      <c r="B90" s="31"/>
      <c r="C90" s="31"/>
      <c r="D90" s="30">
        <v>2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2"/>
      <c r="U90" s="30">
        <v>3</v>
      </c>
      <c r="V90" s="31"/>
      <c r="W90" s="31"/>
      <c r="X90" s="31"/>
      <c r="Y90" s="32"/>
      <c r="Z90" s="30">
        <v>4</v>
      </c>
      <c r="AA90" s="31"/>
      <c r="AB90" s="31"/>
      <c r="AC90" s="31"/>
      <c r="AD90" s="32"/>
      <c r="AE90" s="30">
        <v>5</v>
      </c>
      <c r="AF90" s="31"/>
      <c r="AG90" s="31"/>
      <c r="AH90" s="32"/>
      <c r="AI90" s="30">
        <v>6</v>
      </c>
      <c r="AJ90" s="31"/>
      <c r="AK90" s="31"/>
      <c r="AL90" s="31"/>
      <c r="AM90" s="32"/>
      <c r="AN90" s="30">
        <v>7</v>
      </c>
      <c r="AO90" s="31"/>
      <c r="AP90" s="31"/>
      <c r="AQ90" s="31"/>
      <c r="AR90" s="32"/>
      <c r="AS90" s="30">
        <v>8</v>
      </c>
      <c r="AT90" s="31"/>
      <c r="AU90" s="31"/>
      <c r="AV90" s="31"/>
      <c r="AW90" s="32"/>
      <c r="AX90" s="36">
        <v>9</v>
      </c>
      <c r="AY90" s="36"/>
      <c r="AZ90" s="36"/>
      <c r="BA90" s="36"/>
      <c r="BB90" s="30">
        <v>10</v>
      </c>
      <c r="BC90" s="31"/>
      <c r="BD90" s="31"/>
      <c r="BE90" s="31"/>
      <c r="BF90" s="32"/>
      <c r="BG90" s="30">
        <v>11</v>
      </c>
      <c r="BH90" s="31"/>
      <c r="BI90" s="31"/>
      <c r="BJ90" s="31"/>
      <c r="BK90" s="32"/>
      <c r="BL90" s="36">
        <v>12</v>
      </c>
      <c r="BM90" s="36"/>
      <c r="BN90" s="36"/>
      <c r="BO90" s="36"/>
      <c r="BP90" s="36"/>
      <c r="BQ90" s="30">
        <v>13</v>
      </c>
      <c r="BR90" s="31"/>
      <c r="BS90" s="31"/>
      <c r="BT90" s="32"/>
      <c r="BU90" s="30">
        <v>14</v>
      </c>
      <c r="BV90" s="31"/>
      <c r="BW90" s="31"/>
      <c r="BX90" s="31"/>
      <c r="BY90" s="32"/>
    </row>
    <row r="91" spans="1:79" s="1" customFormat="1" ht="14.25" hidden="1" customHeight="1">
      <c r="A91" s="33" t="s">
        <v>69</v>
      </c>
      <c r="B91" s="34"/>
      <c r="C91" s="34"/>
      <c r="D91" s="33" t="s">
        <v>57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5"/>
      <c r="U91" s="38" t="s">
        <v>65</v>
      </c>
      <c r="V91" s="38"/>
      <c r="W91" s="38"/>
      <c r="X91" s="38"/>
      <c r="Y91" s="38"/>
      <c r="Z91" s="38" t="s">
        <v>66</v>
      </c>
      <c r="AA91" s="38"/>
      <c r="AB91" s="38"/>
      <c r="AC91" s="38"/>
      <c r="AD91" s="38"/>
      <c r="AE91" s="38" t="s">
        <v>91</v>
      </c>
      <c r="AF91" s="38"/>
      <c r="AG91" s="38"/>
      <c r="AH91" s="38"/>
      <c r="AI91" s="44" t="s">
        <v>170</v>
      </c>
      <c r="AJ91" s="44"/>
      <c r="AK91" s="44"/>
      <c r="AL91" s="44"/>
      <c r="AM91" s="44"/>
      <c r="AN91" s="38" t="s">
        <v>67</v>
      </c>
      <c r="AO91" s="38"/>
      <c r="AP91" s="38"/>
      <c r="AQ91" s="38"/>
      <c r="AR91" s="38"/>
      <c r="AS91" s="38" t="s">
        <v>68</v>
      </c>
      <c r="AT91" s="38"/>
      <c r="AU91" s="38"/>
      <c r="AV91" s="38"/>
      <c r="AW91" s="38"/>
      <c r="AX91" s="38" t="s">
        <v>92</v>
      </c>
      <c r="AY91" s="38"/>
      <c r="AZ91" s="38"/>
      <c r="BA91" s="38"/>
      <c r="BB91" s="44" t="s">
        <v>170</v>
      </c>
      <c r="BC91" s="44"/>
      <c r="BD91" s="44"/>
      <c r="BE91" s="44"/>
      <c r="BF91" s="44"/>
      <c r="BG91" s="38" t="s">
        <v>58</v>
      </c>
      <c r="BH91" s="38"/>
      <c r="BI91" s="38"/>
      <c r="BJ91" s="38"/>
      <c r="BK91" s="38"/>
      <c r="BL91" s="38" t="s">
        <v>59</v>
      </c>
      <c r="BM91" s="38"/>
      <c r="BN91" s="38"/>
      <c r="BO91" s="38"/>
      <c r="BP91" s="38"/>
      <c r="BQ91" s="38" t="s">
        <v>93</v>
      </c>
      <c r="BR91" s="38"/>
      <c r="BS91" s="38"/>
      <c r="BT91" s="38"/>
      <c r="BU91" s="44" t="s">
        <v>170</v>
      </c>
      <c r="BV91" s="44"/>
      <c r="BW91" s="44"/>
      <c r="BX91" s="44"/>
      <c r="BY91" s="44"/>
      <c r="CA91" t="s">
        <v>33</v>
      </c>
    </row>
    <row r="92" spans="1:79" s="98" customFormat="1" ht="25.5" customHeight="1">
      <c r="A92" s="88">
        <v>1</v>
      </c>
      <c r="B92" s="89"/>
      <c r="C92" s="89"/>
      <c r="D92" s="91" t="s">
        <v>178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3"/>
      <c r="U92" s="95">
        <v>0</v>
      </c>
      <c r="V92" s="96"/>
      <c r="W92" s="96"/>
      <c r="X92" s="96"/>
      <c r="Y92" s="97"/>
      <c r="Z92" s="95">
        <v>118732</v>
      </c>
      <c r="AA92" s="96"/>
      <c r="AB92" s="96"/>
      <c r="AC92" s="96"/>
      <c r="AD92" s="97"/>
      <c r="AE92" s="95">
        <v>118732</v>
      </c>
      <c r="AF92" s="96"/>
      <c r="AG92" s="96"/>
      <c r="AH92" s="97"/>
      <c r="AI92" s="95">
        <f>IF(ISNUMBER(U92),U92,0)+IF(ISNUMBER(Z92),Z92,0)</f>
        <v>118732</v>
      </c>
      <c r="AJ92" s="96"/>
      <c r="AK92" s="96"/>
      <c r="AL92" s="96"/>
      <c r="AM92" s="97"/>
      <c r="AN92" s="95">
        <v>0</v>
      </c>
      <c r="AO92" s="96"/>
      <c r="AP92" s="96"/>
      <c r="AQ92" s="96"/>
      <c r="AR92" s="97"/>
      <c r="AS92" s="95">
        <v>102300</v>
      </c>
      <c r="AT92" s="96"/>
      <c r="AU92" s="96"/>
      <c r="AV92" s="96"/>
      <c r="AW92" s="97"/>
      <c r="AX92" s="95">
        <v>102300</v>
      </c>
      <c r="AY92" s="96"/>
      <c r="AZ92" s="96"/>
      <c r="BA92" s="97"/>
      <c r="BB92" s="95">
        <f>IF(ISNUMBER(AN92),AN92,0)+IF(ISNUMBER(AS92),AS92,0)</f>
        <v>102300</v>
      </c>
      <c r="BC92" s="96"/>
      <c r="BD92" s="96"/>
      <c r="BE92" s="96"/>
      <c r="BF92" s="97"/>
      <c r="BG92" s="95">
        <v>0</v>
      </c>
      <c r="BH92" s="96"/>
      <c r="BI92" s="96"/>
      <c r="BJ92" s="96"/>
      <c r="BK92" s="97"/>
      <c r="BL92" s="95">
        <v>150000</v>
      </c>
      <c r="BM92" s="96"/>
      <c r="BN92" s="96"/>
      <c r="BO92" s="96"/>
      <c r="BP92" s="97"/>
      <c r="BQ92" s="95">
        <v>150000</v>
      </c>
      <c r="BR92" s="96"/>
      <c r="BS92" s="96"/>
      <c r="BT92" s="97"/>
      <c r="BU92" s="95">
        <f>IF(ISNUMBER(BG92),BG92,0)+IF(ISNUMBER(BL92),BL92,0)</f>
        <v>150000</v>
      </c>
      <c r="BV92" s="96"/>
      <c r="BW92" s="96"/>
      <c r="BX92" s="96"/>
      <c r="BY92" s="97"/>
      <c r="CA92" s="98" t="s">
        <v>34</v>
      </c>
    </row>
    <row r="93" spans="1:79" s="98" customFormat="1" ht="25.5" customHeight="1">
      <c r="A93" s="88">
        <v>2</v>
      </c>
      <c r="B93" s="89"/>
      <c r="C93" s="89"/>
      <c r="D93" s="91" t="s">
        <v>179</v>
      </c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3"/>
      <c r="U93" s="95">
        <v>26400</v>
      </c>
      <c r="V93" s="96"/>
      <c r="W93" s="96"/>
      <c r="X93" s="96"/>
      <c r="Y93" s="97"/>
      <c r="Z93" s="95">
        <v>0</v>
      </c>
      <c r="AA93" s="96"/>
      <c r="AB93" s="96"/>
      <c r="AC93" s="96"/>
      <c r="AD93" s="97"/>
      <c r="AE93" s="95">
        <v>0</v>
      </c>
      <c r="AF93" s="96"/>
      <c r="AG93" s="96"/>
      <c r="AH93" s="97"/>
      <c r="AI93" s="95">
        <f>IF(ISNUMBER(U93),U93,0)+IF(ISNUMBER(Z93),Z93,0)</f>
        <v>26400</v>
      </c>
      <c r="AJ93" s="96"/>
      <c r="AK93" s="96"/>
      <c r="AL93" s="96"/>
      <c r="AM93" s="97"/>
      <c r="AN93" s="95">
        <v>27800</v>
      </c>
      <c r="AO93" s="96"/>
      <c r="AP93" s="96"/>
      <c r="AQ93" s="96"/>
      <c r="AR93" s="97"/>
      <c r="AS93" s="95">
        <v>0</v>
      </c>
      <c r="AT93" s="96"/>
      <c r="AU93" s="96"/>
      <c r="AV93" s="96"/>
      <c r="AW93" s="97"/>
      <c r="AX93" s="95">
        <v>0</v>
      </c>
      <c r="AY93" s="96"/>
      <c r="AZ93" s="96"/>
      <c r="BA93" s="97"/>
      <c r="BB93" s="95">
        <f>IF(ISNUMBER(AN93),AN93,0)+IF(ISNUMBER(AS93),AS93,0)</f>
        <v>27800</v>
      </c>
      <c r="BC93" s="96"/>
      <c r="BD93" s="96"/>
      <c r="BE93" s="96"/>
      <c r="BF93" s="97"/>
      <c r="BG93" s="95">
        <v>15900</v>
      </c>
      <c r="BH93" s="96"/>
      <c r="BI93" s="96"/>
      <c r="BJ93" s="96"/>
      <c r="BK93" s="97"/>
      <c r="BL93" s="95">
        <v>0</v>
      </c>
      <c r="BM93" s="96"/>
      <c r="BN93" s="96"/>
      <c r="BO93" s="96"/>
      <c r="BP93" s="97"/>
      <c r="BQ93" s="95">
        <v>0</v>
      </c>
      <c r="BR93" s="96"/>
      <c r="BS93" s="96"/>
      <c r="BT93" s="97"/>
      <c r="BU93" s="95">
        <f>IF(ISNUMBER(BG93),BG93,0)+IF(ISNUMBER(BL93),BL93,0)</f>
        <v>15900</v>
      </c>
      <c r="BV93" s="96"/>
      <c r="BW93" s="96"/>
      <c r="BX93" s="96"/>
      <c r="BY93" s="97"/>
    </row>
    <row r="94" spans="1:79" s="98" customFormat="1" ht="38.25" customHeight="1">
      <c r="A94" s="88">
        <v>3</v>
      </c>
      <c r="B94" s="89"/>
      <c r="C94" s="89"/>
      <c r="D94" s="91" t="s">
        <v>180</v>
      </c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3"/>
      <c r="U94" s="95">
        <v>2592</v>
      </c>
      <c r="V94" s="96"/>
      <c r="W94" s="96"/>
      <c r="X94" s="96"/>
      <c r="Y94" s="97"/>
      <c r="Z94" s="95">
        <v>0</v>
      </c>
      <c r="AA94" s="96"/>
      <c r="AB94" s="96"/>
      <c r="AC94" s="96"/>
      <c r="AD94" s="97"/>
      <c r="AE94" s="95">
        <v>0</v>
      </c>
      <c r="AF94" s="96"/>
      <c r="AG94" s="96"/>
      <c r="AH94" s="97"/>
      <c r="AI94" s="95">
        <f>IF(ISNUMBER(U94),U94,0)+IF(ISNUMBER(Z94),Z94,0)</f>
        <v>2592</v>
      </c>
      <c r="AJ94" s="96"/>
      <c r="AK94" s="96"/>
      <c r="AL94" s="96"/>
      <c r="AM94" s="97"/>
      <c r="AN94" s="95">
        <v>3200</v>
      </c>
      <c r="AO94" s="96"/>
      <c r="AP94" s="96"/>
      <c r="AQ94" s="96"/>
      <c r="AR94" s="97"/>
      <c r="AS94" s="95">
        <v>0</v>
      </c>
      <c r="AT94" s="96"/>
      <c r="AU94" s="96"/>
      <c r="AV94" s="96"/>
      <c r="AW94" s="97"/>
      <c r="AX94" s="95">
        <v>0</v>
      </c>
      <c r="AY94" s="96"/>
      <c r="AZ94" s="96"/>
      <c r="BA94" s="97"/>
      <c r="BB94" s="95">
        <f>IF(ISNUMBER(AN94),AN94,0)+IF(ISNUMBER(AS94),AS94,0)</f>
        <v>3200</v>
      </c>
      <c r="BC94" s="96"/>
      <c r="BD94" s="96"/>
      <c r="BE94" s="96"/>
      <c r="BF94" s="97"/>
      <c r="BG94" s="95">
        <v>3500</v>
      </c>
      <c r="BH94" s="96"/>
      <c r="BI94" s="96"/>
      <c r="BJ94" s="96"/>
      <c r="BK94" s="97"/>
      <c r="BL94" s="95">
        <v>0</v>
      </c>
      <c r="BM94" s="96"/>
      <c r="BN94" s="96"/>
      <c r="BO94" s="96"/>
      <c r="BP94" s="97"/>
      <c r="BQ94" s="95">
        <v>0</v>
      </c>
      <c r="BR94" s="96"/>
      <c r="BS94" s="96"/>
      <c r="BT94" s="97"/>
      <c r="BU94" s="95">
        <f>IF(ISNUMBER(BG94),BG94,0)+IF(ISNUMBER(BL94),BL94,0)</f>
        <v>3500</v>
      </c>
      <c r="BV94" s="96"/>
      <c r="BW94" s="96"/>
      <c r="BX94" s="96"/>
      <c r="BY94" s="97"/>
    </row>
    <row r="95" spans="1:79" s="98" customFormat="1" ht="38.25" customHeight="1">
      <c r="A95" s="88">
        <v>4</v>
      </c>
      <c r="B95" s="89"/>
      <c r="C95" s="89"/>
      <c r="D95" s="91" t="s">
        <v>181</v>
      </c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3"/>
      <c r="U95" s="95">
        <v>116539</v>
      </c>
      <c r="V95" s="96"/>
      <c r="W95" s="96"/>
      <c r="X95" s="96"/>
      <c r="Y95" s="97"/>
      <c r="Z95" s="95">
        <v>0</v>
      </c>
      <c r="AA95" s="96"/>
      <c r="AB95" s="96"/>
      <c r="AC95" s="96"/>
      <c r="AD95" s="97"/>
      <c r="AE95" s="95">
        <v>0</v>
      </c>
      <c r="AF95" s="96"/>
      <c r="AG95" s="96"/>
      <c r="AH95" s="97"/>
      <c r="AI95" s="95">
        <f>IF(ISNUMBER(U95),U95,0)+IF(ISNUMBER(Z95),Z95,0)</f>
        <v>116539</v>
      </c>
      <c r="AJ95" s="96"/>
      <c r="AK95" s="96"/>
      <c r="AL95" s="96"/>
      <c r="AM95" s="97"/>
      <c r="AN95" s="95">
        <v>132300</v>
      </c>
      <c r="AO95" s="96"/>
      <c r="AP95" s="96"/>
      <c r="AQ95" s="96"/>
      <c r="AR95" s="97"/>
      <c r="AS95" s="95">
        <v>0</v>
      </c>
      <c r="AT95" s="96"/>
      <c r="AU95" s="96"/>
      <c r="AV95" s="96"/>
      <c r="AW95" s="97"/>
      <c r="AX95" s="95">
        <v>0</v>
      </c>
      <c r="AY95" s="96"/>
      <c r="AZ95" s="96"/>
      <c r="BA95" s="97"/>
      <c r="BB95" s="95">
        <f>IF(ISNUMBER(AN95),AN95,0)+IF(ISNUMBER(AS95),AS95,0)</f>
        <v>132300</v>
      </c>
      <c r="BC95" s="96"/>
      <c r="BD95" s="96"/>
      <c r="BE95" s="96"/>
      <c r="BF95" s="97"/>
      <c r="BG95" s="95">
        <v>218000</v>
      </c>
      <c r="BH95" s="96"/>
      <c r="BI95" s="96"/>
      <c r="BJ95" s="96"/>
      <c r="BK95" s="97"/>
      <c r="BL95" s="95">
        <v>0</v>
      </c>
      <c r="BM95" s="96"/>
      <c r="BN95" s="96"/>
      <c r="BO95" s="96"/>
      <c r="BP95" s="97"/>
      <c r="BQ95" s="95">
        <v>0</v>
      </c>
      <c r="BR95" s="96"/>
      <c r="BS95" s="96"/>
      <c r="BT95" s="97"/>
      <c r="BU95" s="95">
        <f>IF(ISNUMBER(BG95),BG95,0)+IF(ISNUMBER(BL95),BL95,0)</f>
        <v>218000</v>
      </c>
      <c r="BV95" s="96"/>
      <c r="BW95" s="96"/>
      <c r="BX95" s="96"/>
      <c r="BY95" s="97"/>
    </row>
    <row r="96" spans="1:79" s="6" customFormat="1" ht="12.75" customHeight="1">
      <c r="A96" s="86"/>
      <c r="B96" s="84"/>
      <c r="C96" s="84"/>
      <c r="D96" s="99" t="s">
        <v>147</v>
      </c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1"/>
      <c r="U96" s="103">
        <v>145531</v>
      </c>
      <c r="V96" s="104"/>
      <c r="W96" s="104"/>
      <c r="X96" s="104"/>
      <c r="Y96" s="105"/>
      <c r="Z96" s="103">
        <v>118732</v>
      </c>
      <c r="AA96" s="104"/>
      <c r="AB96" s="104"/>
      <c r="AC96" s="104"/>
      <c r="AD96" s="105"/>
      <c r="AE96" s="103">
        <v>118732</v>
      </c>
      <c r="AF96" s="104"/>
      <c r="AG96" s="104"/>
      <c r="AH96" s="105"/>
      <c r="AI96" s="103">
        <f>IF(ISNUMBER(U96),U96,0)+IF(ISNUMBER(Z96),Z96,0)</f>
        <v>264263</v>
      </c>
      <c r="AJ96" s="104"/>
      <c r="AK96" s="104"/>
      <c r="AL96" s="104"/>
      <c r="AM96" s="105"/>
      <c r="AN96" s="103">
        <v>163300</v>
      </c>
      <c r="AO96" s="104"/>
      <c r="AP96" s="104"/>
      <c r="AQ96" s="104"/>
      <c r="AR96" s="105"/>
      <c r="AS96" s="103">
        <v>102300</v>
      </c>
      <c r="AT96" s="104"/>
      <c r="AU96" s="104"/>
      <c r="AV96" s="104"/>
      <c r="AW96" s="105"/>
      <c r="AX96" s="103">
        <v>102300</v>
      </c>
      <c r="AY96" s="104"/>
      <c r="AZ96" s="104"/>
      <c r="BA96" s="105"/>
      <c r="BB96" s="103">
        <f>IF(ISNUMBER(AN96),AN96,0)+IF(ISNUMBER(AS96),AS96,0)</f>
        <v>265600</v>
      </c>
      <c r="BC96" s="104"/>
      <c r="BD96" s="104"/>
      <c r="BE96" s="104"/>
      <c r="BF96" s="105"/>
      <c r="BG96" s="103">
        <v>237400</v>
      </c>
      <c r="BH96" s="104"/>
      <c r="BI96" s="104"/>
      <c r="BJ96" s="104"/>
      <c r="BK96" s="105"/>
      <c r="BL96" s="103">
        <v>150000</v>
      </c>
      <c r="BM96" s="104"/>
      <c r="BN96" s="104"/>
      <c r="BO96" s="104"/>
      <c r="BP96" s="105"/>
      <c r="BQ96" s="103">
        <v>150000</v>
      </c>
      <c r="BR96" s="104"/>
      <c r="BS96" s="104"/>
      <c r="BT96" s="105"/>
      <c r="BU96" s="103">
        <f>IF(ISNUMBER(BG96),BG96,0)+IF(ISNUMBER(BL96),BL96,0)</f>
        <v>387400</v>
      </c>
      <c r="BV96" s="104"/>
      <c r="BW96" s="104"/>
      <c r="BX96" s="104"/>
      <c r="BY96" s="105"/>
    </row>
    <row r="98" spans="1:79" ht="14.25" customHeight="1">
      <c r="A98" s="42" t="s">
        <v>266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</row>
    <row r="99" spans="1:79" ht="15" customHeight="1">
      <c r="A99" s="45" t="s">
        <v>236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</row>
    <row r="100" spans="1:79" ht="23.1" customHeight="1">
      <c r="A100" s="60" t="s">
        <v>6</v>
      </c>
      <c r="B100" s="61"/>
      <c r="C100" s="61"/>
      <c r="D100" s="60" t="s">
        <v>121</v>
      </c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2"/>
      <c r="U100" s="36" t="s">
        <v>258</v>
      </c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 t="s">
        <v>263</v>
      </c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</row>
    <row r="101" spans="1:79" ht="54" customHeight="1">
      <c r="A101" s="63"/>
      <c r="B101" s="64"/>
      <c r="C101" s="64"/>
      <c r="D101" s="63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5"/>
      <c r="U101" s="30" t="s">
        <v>4</v>
      </c>
      <c r="V101" s="31"/>
      <c r="W101" s="31"/>
      <c r="X101" s="31"/>
      <c r="Y101" s="32"/>
      <c r="Z101" s="30" t="s">
        <v>3</v>
      </c>
      <c r="AA101" s="31"/>
      <c r="AB101" s="31"/>
      <c r="AC101" s="31"/>
      <c r="AD101" s="32"/>
      <c r="AE101" s="46" t="s">
        <v>116</v>
      </c>
      <c r="AF101" s="47"/>
      <c r="AG101" s="47"/>
      <c r="AH101" s="47"/>
      <c r="AI101" s="48"/>
      <c r="AJ101" s="30" t="s">
        <v>5</v>
      </c>
      <c r="AK101" s="31"/>
      <c r="AL101" s="31"/>
      <c r="AM101" s="31"/>
      <c r="AN101" s="32"/>
      <c r="AO101" s="30" t="s">
        <v>4</v>
      </c>
      <c r="AP101" s="31"/>
      <c r="AQ101" s="31"/>
      <c r="AR101" s="31"/>
      <c r="AS101" s="32"/>
      <c r="AT101" s="30" t="s">
        <v>3</v>
      </c>
      <c r="AU101" s="31"/>
      <c r="AV101" s="31"/>
      <c r="AW101" s="31"/>
      <c r="AX101" s="32"/>
      <c r="AY101" s="46" t="s">
        <v>116</v>
      </c>
      <c r="AZ101" s="47"/>
      <c r="BA101" s="47"/>
      <c r="BB101" s="47"/>
      <c r="BC101" s="48"/>
      <c r="BD101" s="36" t="s">
        <v>96</v>
      </c>
      <c r="BE101" s="36"/>
      <c r="BF101" s="36"/>
      <c r="BG101" s="36"/>
      <c r="BH101" s="36"/>
    </row>
    <row r="102" spans="1:79" ht="15" customHeight="1">
      <c r="A102" s="30" t="s">
        <v>169</v>
      </c>
      <c r="B102" s="31"/>
      <c r="C102" s="31"/>
      <c r="D102" s="30">
        <v>2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2"/>
      <c r="U102" s="30">
        <v>3</v>
      </c>
      <c r="V102" s="31"/>
      <c r="W102" s="31"/>
      <c r="X102" s="31"/>
      <c r="Y102" s="32"/>
      <c r="Z102" s="30">
        <v>4</v>
      </c>
      <c r="AA102" s="31"/>
      <c r="AB102" s="31"/>
      <c r="AC102" s="31"/>
      <c r="AD102" s="32"/>
      <c r="AE102" s="30">
        <v>5</v>
      </c>
      <c r="AF102" s="31"/>
      <c r="AG102" s="31"/>
      <c r="AH102" s="31"/>
      <c r="AI102" s="32"/>
      <c r="AJ102" s="30">
        <v>6</v>
      </c>
      <c r="AK102" s="31"/>
      <c r="AL102" s="31"/>
      <c r="AM102" s="31"/>
      <c r="AN102" s="32"/>
      <c r="AO102" s="30">
        <v>7</v>
      </c>
      <c r="AP102" s="31"/>
      <c r="AQ102" s="31"/>
      <c r="AR102" s="31"/>
      <c r="AS102" s="32"/>
      <c r="AT102" s="30">
        <v>8</v>
      </c>
      <c r="AU102" s="31"/>
      <c r="AV102" s="31"/>
      <c r="AW102" s="31"/>
      <c r="AX102" s="32"/>
      <c r="AY102" s="30">
        <v>9</v>
      </c>
      <c r="AZ102" s="31"/>
      <c r="BA102" s="31"/>
      <c r="BB102" s="31"/>
      <c r="BC102" s="32"/>
      <c r="BD102" s="30">
        <v>10</v>
      </c>
      <c r="BE102" s="31"/>
      <c r="BF102" s="31"/>
      <c r="BG102" s="31"/>
      <c r="BH102" s="32"/>
    </row>
    <row r="103" spans="1:79" s="1" customFormat="1" ht="12.75" hidden="1" customHeight="1">
      <c r="A103" s="33" t="s">
        <v>69</v>
      </c>
      <c r="B103" s="34"/>
      <c r="C103" s="34"/>
      <c r="D103" s="33" t="s">
        <v>57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5"/>
      <c r="U103" s="33" t="s">
        <v>60</v>
      </c>
      <c r="V103" s="34"/>
      <c r="W103" s="34"/>
      <c r="X103" s="34"/>
      <c r="Y103" s="35"/>
      <c r="Z103" s="33" t="s">
        <v>61</v>
      </c>
      <c r="AA103" s="34"/>
      <c r="AB103" s="34"/>
      <c r="AC103" s="34"/>
      <c r="AD103" s="35"/>
      <c r="AE103" s="33" t="s">
        <v>94</v>
      </c>
      <c r="AF103" s="34"/>
      <c r="AG103" s="34"/>
      <c r="AH103" s="34"/>
      <c r="AI103" s="35"/>
      <c r="AJ103" s="50" t="s">
        <v>171</v>
      </c>
      <c r="AK103" s="51"/>
      <c r="AL103" s="51"/>
      <c r="AM103" s="51"/>
      <c r="AN103" s="52"/>
      <c r="AO103" s="33" t="s">
        <v>62</v>
      </c>
      <c r="AP103" s="34"/>
      <c r="AQ103" s="34"/>
      <c r="AR103" s="34"/>
      <c r="AS103" s="35"/>
      <c r="AT103" s="33" t="s">
        <v>63</v>
      </c>
      <c r="AU103" s="34"/>
      <c r="AV103" s="34"/>
      <c r="AW103" s="34"/>
      <c r="AX103" s="35"/>
      <c r="AY103" s="33" t="s">
        <v>95</v>
      </c>
      <c r="AZ103" s="34"/>
      <c r="BA103" s="34"/>
      <c r="BB103" s="34"/>
      <c r="BC103" s="35"/>
      <c r="BD103" s="44" t="s">
        <v>171</v>
      </c>
      <c r="BE103" s="44"/>
      <c r="BF103" s="44"/>
      <c r="BG103" s="44"/>
      <c r="BH103" s="44"/>
      <c r="CA103" s="1" t="s">
        <v>35</v>
      </c>
    </row>
    <row r="104" spans="1:79" s="98" customFormat="1" ht="25.5" customHeight="1">
      <c r="A104" s="88">
        <v>1</v>
      </c>
      <c r="B104" s="89"/>
      <c r="C104" s="89"/>
      <c r="D104" s="91" t="s">
        <v>178</v>
      </c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3"/>
      <c r="U104" s="95">
        <v>0</v>
      </c>
      <c r="V104" s="96"/>
      <c r="W104" s="96"/>
      <c r="X104" s="96"/>
      <c r="Y104" s="97"/>
      <c r="Z104" s="95">
        <v>300000</v>
      </c>
      <c r="AA104" s="96"/>
      <c r="AB104" s="96"/>
      <c r="AC104" s="96"/>
      <c r="AD104" s="97"/>
      <c r="AE104" s="94">
        <v>300000</v>
      </c>
      <c r="AF104" s="94"/>
      <c r="AG104" s="94"/>
      <c r="AH104" s="94"/>
      <c r="AI104" s="94"/>
      <c r="AJ104" s="109">
        <f>IF(ISNUMBER(U104),U104,0)+IF(ISNUMBER(Z104),Z104,0)</f>
        <v>300000</v>
      </c>
      <c r="AK104" s="109"/>
      <c r="AL104" s="109"/>
      <c r="AM104" s="109"/>
      <c r="AN104" s="109"/>
      <c r="AO104" s="94">
        <v>0</v>
      </c>
      <c r="AP104" s="94"/>
      <c r="AQ104" s="94"/>
      <c r="AR104" s="94"/>
      <c r="AS104" s="94"/>
      <c r="AT104" s="109">
        <v>350000</v>
      </c>
      <c r="AU104" s="109"/>
      <c r="AV104" s="109"/>
      <c r="AW104" s="109"/>
      <c r="AX104" s="109"/>
      <c r="AY104" s="94">
        <v>350000</v>
      </c>
      <c r="AZ104" s="94"/>
      <c r="BA104" s="94"/>
      <c r="BB104" s="94"/>
      <c r="BC104" s="94"/>
      <c r="BD104" s="109">
        <f>IF(ISNUMBER(AO104),AO104,0)+IF(ISNUMBER(AT104),AT104,0)</f>
        <v>350000</v>
      </c>
      <c r="BE104" s="109"/>
      <c r="BF104" s="109"/>
      <c r="BG104" s="109"/>
      <c r="BH104" s="109"/>
      <c r="CA104" s="98" t="s">
        <v>36</v>
      </c>
    </row>
    <row r="105" spans="1:79" s="98" customFormat="1" ht="25.5" customHeight="1">
      <c r="A105" s="88">
        <v>2</v>
      </c>
      <c r="B105" s="89"/>
      <c r="C105" s="89"/>
      <c r="D105" s="91" t="s">
        <v>179</v>
      </c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3"/>
      <c r="U105" s="95">
        <v>16750</v>
      </c>
      <c r="V105" s="96"/>
      <c r="W105" s="96"/>
      <c r="X105" s="96"/>
      <c r="Y105" s="97"/>
      <c r="Z105" s="95">
        <v>0</v>
      </c>
      <c r="AA105" s="96"/>
      <c r="AB105" s="96"/>
      <c r="AC105" s="96"/>
      <c r="AD105" s="97"/>
      <c r="AE105" s="94">
        <v>0</v>
      </c>
      <c r="AF105" s="94"/>
      <c r="AG105" s="94"/>
      <c r="AH105" s="94"/>
      <c r="AI105" s="94"/>
      <c r="AJ105" s="109">
        <f>IF(ISNUMBER(U105),U105,0)+IF(ISNUMBER(Z105),Z105,0)</f>
        <v>16750</v>
      </c>
      <c r="AK105" s="109"/>
      <c r="AL105" s="109"/>
      <c r="AM105" s="109"/>
      <c r="AN105" s="109"/>
      <c r="AO105" s="94">
        <v>17600</v>
      </c>
      <c r="AP105" s="94"/>
      <c r="AQ105" s="94"/>
      <c r="AR105" s="94"/>
      <c r="AS105" s="94"/>
      <c r="AT105" s="109">
        <v>0</v>
      </c>
      <c r="AU105" s="109"/>
      <c r="AV105" s="109"/>
      <c r="AW105" s="109"/>
      <c r="AX105" s="109"/>
      <c r="AY105" s="94">
        <v>0</v>
      </c>
      <c r="AZ105" s="94"/>
      <c r="BA105" s="94"/>
      <c r="BB105" s="94"/>
      <c r="BC105" s="94"/>
      <c r="BD105" s="109">
        <f>IF(ISNUMBER(AO105),AO105,0)+IF(ISNUMBER(AT105),AT105,0)</f>
        <v>17600</v>
      </c>
      <c r="BE105" s="109"/>
      <c r="BF105" s="109"/>
      <c r="BG105" s="109"/>
      <c r="BH105" s="109"/>
    </row>
    <row r="106" spans="1:79" s="98" customFormat="1" ht="38.25" customHeight="1">
      <c r="A106" s="88">
        <v>3</v>
      </c>
      <c r="B106" s="89"/>
      <c r="C106" s="89"/>
      <c r="D106" s="91" t="s">
        <v>180</v>
      </c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3"/>
      <c r="U106" s="95">
        <v>3700</v>
      </c>
      <c r="V106" s="96"/>
      <c r="W106" s="96"/>
      <c r="X106" s="96"/>
      <c r="Y106" s="97"/>
      <c r="Z106" s="95">
        <v>0</v>
      </c>
      <c r="AA106" s="96"/>
      <c r="AB106" s="96"/>
      <c r="AC106" s="96"/>
      <c r="AD106" s="97"/>
      <c r="AE106" s="94">
        <v>0</v>
      </c>
      <c r="AF106" s="94"/>
      <c r="AG106" s="94"/>
      <c r="AH106" s="94"/>
      <c r="AI106" s="94"/>
      <c r="AJ106" s="109">
        <f>IF(ISNUMBER(U106),U106,0)+IF(ISNUMBER(Z106),Z106,0)</f>
        <v>3700</v>
      </c>
      <c r="AK106" s="109"/>
      <c r="AL106" s="109"/>
      <c r="AM106" s="109"/>
      <c r="AN106" s="109"/>
      <c r="AO106" s="94">
        <v>3880</v>
      </c>
      <c r="AP106" s="94"/>
      <c r="AQ106" s="94"/>
      <c r="AR106" s="94"/>
      <c r="AS106" s="94"/>
      <c r="AT106" s="109">
        <v>0</v>
      </c>
      <c r="AU106" s="109"/>
      <c r="AV106" s="109"/>
      <c r="AW106" s="109"/>
      <c r="AX106" s="109"/>
      <c r="AY106" s="94">
        <v>0</v>
      </c>
      <c r="AZ106" s="94"/>
      <c r="BA106" s="94"/>
      <c r="BB106" s="94"/>
      <c r="BC106" s="94"/>
      <c r="BD106" s="109">
        <f>IF(ISNUMBER(AO106),AO106,0)+IF(ISNUMBER(AT106),AT106,0)</f>
        <v>3880</v>
      </c>
      <c r="BE106" s="109"/>
      <c r="BF106" s="109"/>
      <c r="BG106" s="109"/>
      <c r="BH106" s="109"/>
    </row>
    <row r="107" spans="1:79" s="98" customFormat="1" ht="38.25" customHeight="1">
      <c r="A107" s="88">
        <v>4</v>
      </c>
      <c r="B107" s="89"/>
      <c r="C107" s="89"/>
      <c r="D107" s="91" t="s">
        <v>181</v>
      </c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3"/>
      <c r="U107" s="95">
        <v>229600</v>
      </c>
      <c r="V107" s="96"/>
      <c r="W107" s="96"/>
      <c r="X107" s="96"/>
      <c r="Y107" s="97"/>
      <c r="Z107" s="95">
        <v>0</v>
      </c>
      <c r="AA107" s="96"/>
      <c r="AB107" s="96"/>
      <c r="AC107" s="96"/>
      <c r="AD107" s="97"/>
      <c r="AE107" s="94">
        <v>0</v>
      </c>
      <c r="AF107" s="94"/>
      <c r="AG107" s="94"/>
      <c r="AH107" s="94"/>
      <c r="AI107" s="94"/>
      <c r="AJ107" s="109">
        <f>IF(ISNUMBER(U107),U107,0)+IF(ISNUMBER(Z107),Z107,0)</f>
        <v>229600</v>
      </c>
      <c r="AK107" s="109"/>
      <c r="AL107" s="109"/>
      <c r="AM107" s="109"/>
      <c r="AN107" s="109"/>
      <c r="AO107" s="94">
        <v>241300</v>
      </c>
      <c r="AP107" s="94"/>
      <c r="AQ107" s="94"/>
      <c r="AR107" s="94"/>
      <c r="AS107" s="94"/>
      <c r="AT107" s="109">
        <v>0</v>
      </c>
      <c r="AU107" s="109"/>
      <c r="AV107" s="109"/>
      <c r="AW107" s="109"/>
      <c r="AX107" s="109"/>
      <c r="AY107" s="94">
        <v>0</v>
      </c>
      <c r="AZ107" s="94"/>
      <c r="BA107" s="94"/>
      <c r="BB107" s="94"/>
      <c r="BC107" s="94"/>
      <c r="BD107" s="109">
        <f>IF(ISNUMBER(AO107),AO107,0)+IF(ISNUMBER(AT107),AT107,0)</f>
        <v>241300</v>
      </c>
      <c r="BE107" s="109"/>
      <c r="BF107" s="109"/>
      <c r="BG107" s="109"/>
      <c r="BH107" s="109"/>
    </row>
    <row r="108" spans="1:79" s="6" customFormat="1" ht="12.75" customHeight="1">
      <c r="A108" s="86"/>
      <c r="B108" s="84"/>
      <c r="C108" s="84"/>
      <c r="D108" s="99" t="s">
        <v>147</v>
      </c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1"/>
      <c r="U108" s="103">
        <v>250050</v>
      </c>
      <c r="V108" s="104"/>
      <c r="W108" s="104"/>
      <c r="X108" s="104"/>
      <c r="Y108" s="105"/>
      <c r="Z108" s="103">
        <v>300000</v>
      </c>
      <c r="AA108" s="104"/>
      <c r="AB108" s="104"/>
      <c r="AC108" s="104"/>
      <c r="AD108" s="105"/>
      <c r="AE108" s="102">
        <v>300000</v>
      </c>
      <c r="AF108" s="102"/>
      <c r="AG108" s="102"/>
      <c r="AH108" s="102"/>
      <c r="AI108" s="102"/>
      <c r="AJ108" s="87">
        <f>IF(ISNUMBER(U108),U108,0)+IF(ISNUMBER(Z108),Z108,0)</f>
        <v>550050</v>
      </c>
      <c r="AK108" s="87"/>
      <c r="AL108" s="87"/>
      <c r="AM108" s="87"/>
      <c r="AN108" s="87"/>
      <c r="AO108" s="102">
        <v>262780</v>
      </c>
      <c r="AP108" s="102"/>
      <c r="AQ108" s="102"/>
      <c r="AR108" s="102"/>
      <c r="AS108" s="102"/>
      <c r="AT108" s="87">
        <v>350000</v>
      </c>
      <c r="AU108" s="87"/>
      <c r="AV108" s="87"/>
      <c r="AW108" s="87"/>
      <c r="AX108" s="87"/>
      <c r="AY108" s="102">
        <v>350000</v>
      </c>
      <c r="AZ108" s="102"/>
      <c r="BA108" s="102"/>
      <c r="BB108" s="102"/>
      <c r="BC108" s="102"/>
      <c r="BD108" s="87">
        <f>IF(ISNUMBER(AO108),AO108,0)+IF(ISNUMBER(AT108),AT108,0)</f>
        <v>612780</v>
      </c>
      <c r="BE108" s="87"/>
      <c r="BF108" s="87"/>
      <c r="BG108" s="87"/>
      <c r="BH108" s="87"/>
    </row>
    <row r="109" spans="1:79" s="5" customFormat="1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>
      <c r="A111" s="42" t="s">
        <v>152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</row>
    <row r="112" spans="1:79" ht="14.25" customHeight="1">
      <c r="A112" s="42" t="s">
        <v>251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</row>
    <row r="113" spans="1:79" ht="23.1" customHeight="1">
      <c r="A113" s="60" t="s">
        <v>6</v>
      </c>
      <c r="B113" s="61"/>
      <c r="C113" s="61"/>
      <c r="D113" s="36" t="s">
        <v>9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 t="s">
        <v>8</v>
      </c>
      <c r="R113" s="36"/>
      <c r="S113" s="36"/>
      <c r="T113" s="36"/>
      <c r="U113" s="36"/>
      <c r="V113" s="36" t="s">
        <v>7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0" t="s">
        <v>237</v>
      </c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2"/>
      <c r="AU113" s="30" t="s">
        <v>240</v>
      </c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2"/>
      <c r="BJ113" s="30" t="s">
        <v>247</v>
      </c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2"/>
    </row>
    <row r="114" spans="1:79" ht="32.25" customHeight="1">
      <c r="A114" s="63"/>
      <c r="B114" s="64"/>
      <c r="C114" s="64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 t="s">
        <v>4</v>
      </c>
      <c r="AG114" s="36"/>
      <c r="AH114" s="36"/>
      <c r="AI114" s="36"/>
      <c r="AJ114" s="36"/>
      <c r="AK114" s="36" t="s">
        <v>3</v>
      </c>
      <c r="AL114" s="36"/>
      <c r="AM114" s="36"/>
      <c r="AN114" s="36"/>
      <c r="AO114" s="36"/>
      <c r="AP114" s="36" t="s">
        <v>123</v>
      </c>
      <c r="AQ114" s="36"/>
      <c r="AR114" s="36"/>
      <c r="AS114" s="36"/>
      <c r="AT114" s="36"/>
      <c r="AU114" s="36" t="s">
        <v>4</v>
      </c>
      <c r="AV114" s="36"/>
      <c r="AW114" s="36"/>
      <c r="AX114" s="36"/>
      <c r="AY114" s="36"/>
      <c r="AZ114" s="36" t="s">
        <v>3</v>
      </c>
      <c r="BA114" s="36"/>
      <c r="BB114" s="36"/>
      <c r="BC114" s="36"/>
      <c r="BD114" s="36"/>
      <c r="BE114" s="36" t="s">
        <v>90</v>
      </c>
      <c r="BF114" s="36"/>
      <c r="BG114" s="36"/>
      <c r="BH114" s="36"/>
      <c r="BI114" s="36"/>
      <c r="BJ114" s="36" t="s">
        <v>4</v>
      </c>
      <c r="BK114" s="36"/>
      <c r="BL114" s="36"/>
      <c r="BM114" s="36"/>
      <c r="BN114" s="36"/>
      <c r="BO114" s="36" t="s">
        <v>3</v>
      </c>
      <c r="BP114" s="36"/>
      <c r="BQ114" s="36"/>
      <c r="BR114" s="36"/>
      <c r="BS114" s="36"/>
      <c r="BT114" s="36" t="s">
        <v>97</v>
      </c>
      <c r="BU114" s="36"/>
      <c r="BV114" s="36"/>
      <c r="BW114" s="36"/>
      <c r="BX114" s="36"/>
    </row>
    <row r="115" spans="1:79" ht="15" customHeight="1">
      <c r="A115" s="30">
        <v>1</v>
      </c>
      <c r="B115" s="31"/>
      <c r="C115" s="31"/>
      <c r="D115" s="36">
        <v>2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>
        <v>3</v>
      </c>
      <c r="R115" s="36"/>
      <c r="S115" s="36"/>
      <c r="T115" s="36"/>
      <c r="U115" s="36"/>
      <c r="V115" s="36">
        <v>4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>
        <v>5</v>
      </c>
      <c r="AG115" s="36"/>
      <c r="AH115" s="36"/>
      <c r="AI115" s="36"/>
      <c r="AJ115" s="36"/>
      <c r="AK115" s="36">
        <v>6</v>
      </c>
      <c r="AL115" s="36"/>
      <c r="AM115" s="36"/>
      <c r="AN115" s="36"/>
      <c r="AO115" s="36"/>
      <c r="AP115" s="36">
        <v>7</v>
      </c>
      <c r="AQ115" s="36"/>
      <c r="AR115" s="36"/>
      <c r="AS115" s="36"/>
      <c r="AT115" s="36"/>
      <c r="AU115" s="36">
        <v>8</v>
      </c>
      <c r="AV115" s="36"/>
      <c r="AW115" s="36"/>
      <c r="AX115" s="36"/>
      <c r="AY115" s="36"/>
      <c r="AZ115" s="36">
        <v>9</v>
      </c>
      <c r="BA115" s="36"/>
      <c r="BB115" s="36"/>
      <c r="BC115" s="36"/>
      <c r="BD115" s="36"/>
      <c r="BE115" s="36">
        <v>10</v>
      </c>
      <c r="BF115" s="36"/>
      <c r="BG115" s="36"/>
      <c r="BH115" s="36"/>
      <c r="BI115" s="36"/>
      <c r="BJ115" s="36">
        <v>11</v>
      </c>
      <c r="BK115" s="36"/>
      <c r="BL115" s="36"/>
      <c r="BM115" s="36"/>
      <c r="BN115" s="36"/>
      <c r="BO115" s="36">
        <v>12</v>
      </c>
      <c r="BP115" s="36"/>
      <c r="BQ115" s="36"/>
      <c r="BR115" s="36"/>
      <c r="BS115" s="36"/>
      <c r="BT115" s="36">
        <v>13</v>
      </c>
      <c r="BU115" s="36"/>
      <c r="BV115" s="36"/>
      <c r="BW115" s="36"/>
      <c r="BX115" s="36"/>
    </row>
    <row r="116" spans="1:79" ht="10.5" hidden="1" customHeight="1">
      <c r="A116" s="33" t="s">
        <v>154</v>
      </c>
      <c r="B116" s="34"/>
      <c r="C116" s="34"/>
      <c r="D116" s="36" t="s">
        <v>57</v>
      </c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 t="s">
        <v>70</v>
      </c>
      <c r="R116" s="36"/>
      <c r="S116" s="36"/>
      <c r="T116" s="36"/>
      <c r="U116" s="36"/>
      <c r="V116" s="36" t="s">
        <v>71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8" t="s">
        <v>111</v>
      </c>
      <c r="AG116" s="38"/>
      <c r="AH116" s="38"/>
      <c r="AI116" s="38"/>
      <c r="AJ116" s="38"/>
      <c r="AK116" s="37" t="s">
        <v>112</v>
      </c>
      <c r="AL116" s="37"/>
      <c r="AM116" s="37"/>
      <c r="AN116" s="37"/>
      <c r="AO116" s="37"/>
      <c r="AP116" s="44" t="s">
        <v>122</v>
      </c>
      <c r="AQ116" s="44"/>
      <c r="AR116" s="44"/>
      <c r="AS116" s="44"/>
      <c r="AT116" s="44"/>
      <c r="AU116" s="38" t="s">
        <v>113</v>
      </c>
      <c r="AV116" s="38"/>
      <c r="AW116" s="38"/>
      <c r="AX116" s="38"/>
      <c r="AY116" s="38"/>
      <c r="AZ116" s="37" t="s">
        <v>114</v>
      </c>
      <c r="BA116" s="37"/>
      <c r="BB116" s="37"/>
      <c r="BC116" s="37"/>
      <c r="BD116" s="37"/>
      <c r="BE116" s="44" t="s">
        <v>122</v>
      </c>
      <c r="BF116" s="44"/>
      <c r="BG116" s="44"/>
      <c r="BH116" s="44"/>
      <c r="BI116" s="44"/>
      <c r="BJ116" s="38" t="s">
        <v>105</v>
      </c>
      <c r="BK116" s="38"/>
      <c r="BL116" s="38"/>
      <c r="BM116" s="38"/>
      <c r="BN116" s="38"/>
      <c r="BO116" s="37" t="s">
        <v>106</v>
      </c>
      <c r="BP116" s="37"/>
      <c r="BQ116" s="37"/>
      <c r="BR116" s="37"/>
      <c r="BS116" s="37"/>
      <c r="BT116" s="44" t="s">
        <v>122</v>
      </c>
      <c r="BU116" s="44"/>
      <c r="BV116" s="44"/>
      <c r="BW116" s="44"/>
      <c r="BX116" s="44"/>
      <c r="CA116" t="s">
        <v>37</v>
      </c>
    </row>
    <row r="117" spans="1:79" s="6" customFormat="1" ht="15" customHeight="1">
      <c r="A117" s="86">
        <v>0</v>
      </c>
      <c r="B117" s="84"/>
      <c r="C117" s="84"/>
      <c r="D117" s="110" t="s">
        <v>182</v>
      </c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1"/>
      <c r="AG117" s="111"/>
      <c r="AH117" s="111"/>
      <c r="AI117" s="111"/>
      <c r="AJ117" s="111"/>
      <c r="AK117" s="111"/>
      <c r="AL117" s="111"/>
      <c r="AM117" s="111"/>
      <c r="AN117" s="111"/>
      <c r="AO117" s="111"/>
      <c r="AP117" s="111">
        <f>IF(ISNUMBER(AF117),AF117,0)+IF(ISNUMBER(AK117),AK117,0)</f>
        <v>0</v>
      </c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>
        <f>IF(ISNUMBER(AU117),AU117,0)+IF(ISNUMBER(AZ117),AZ117,0)</f>
        <v>0</v>
      </c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111"/>
      <c r="BR117" s="111"/>
      <c r="BS117" s="111"/>
      <c r="BT117" s="111">
        <f>IF(ISNUMBER(BJ117),BJ117,0)+IF(ISNUMBER(BO117),BO117,0)</f>
        <v>0</v>
      </c>
      <c r="BU117" s="111"/>
      <c r="BV117" s="111"/>
      <c r="BW117" s="111"/>
      <c r="BX117" s="111"/>
      <c r="CA117" s="6" t="s">
        <v>38</v>
      </c>
    </row>
    <row r="118" spans="1:79" s="98" customFormat="1" ht="71.25" customHeight="1">
      <c r="A118" s="88">
        <v>1</v>
      </c>
      <c r="B118" s="89"/>
      <c r="C118" s="89"/>
      <c r="D118" s="113" t="s">
        <v>183</v>
      </c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5"/>
      <c r="Q118" s="36" t="s">
        <v>184</v>
      </c>
      <c r="R118" s="36"/>
      <c r="S118" s="36"/>
      <c r="T118" s="36"/>
      <c r="U118" s="36"/>
      <c r="V118" s="113" t="s">
        <v>185</v>
      </c>
      <c r="W118" s="114"/>
      <c r="X118" s="114"/>
      <c r="Y118" s="114"/>
      <c r="Z118" s="114"/>
      <c r="AA118" s="114"/>
      <c r="AB118" s="114"/>
      <c r="AC118" s="114"/>
      <c r="AD118" s="114"/>
      <c r="AE118" s="115"/>
      <c r="AF118" s="116">
        <v>116539</v>
      </c>
      <c r="AG118" s="116"/>
      <c r="AH118" s="116"/>
      <c r="AI118" s="116"/>
      <c r="AJ118" s="116"/>
      <c r="AK118" s="116">
        <v>0</v>
      </c>
      <c r="AL118" s="116"/>
      <c r="AM118" s="116"/>
      <c r="AN118" s="116"/>
      <c r="AO118" s="116"/>
      <c r="AP118" s="116">
        <f>IF(ISNUMBER(AF118),AF118,0)+IF(ISNUMBER(AK118),AK118,0)</f>
        <v>116539</v>
      </c>
      <c r="AQ118" s="116"/>
      <c r="AR118" s="116"/>
      <c r="AS118" s="116"/>
      <c r="AT118" s="116"/>
      <c r="AU118" s="116">
        <v>132300</v>
      </c>
      <c r="AV118" s="116"/>
      <c r="AW118" s="116"/>
      <c r="AX118" s="116"/>
      <c r="AY118" s="116"/>
      <c r="AZ118" s="116">
        <v>0</v>
      </c>
      <c r="BA118" s="116"/>
      <c r="BB118" s="116"/>
      <c r="BC118" s="116"/>
      <c r="BD118" s="116"/>
      <c r="BE118" s="116">
        <f>IF(ISNUMBER(AU118),AU118,0)+IF(ISNUMBER(AZ118),AZ118,0)</f>
        <v>132300</v>
      </c>
      <c r="BF118" s="116"/>
      <c r="BG118" s="116"/>
      <c r="BH118" s="116"/>
      <c r="BI118" s="116"/>
      <c r="BJ118" s="116">
        <v>218000</v>
      </c>
      <c r="BK118" s="116"/>
      <c r="BL118" s="116"/>
      <c r="BM118" s="116"/>
      <c r="BN118" s="116"/>
      <c r="BO118" s="116">
        <v>0</v>
      </c>
      <c r="BP118" s="116"/>
      <c r="BQ118" s="116"/>
      <c r="BR118" s="116"/>
      <c r="BS118" s="116"/>
      <c r="BT118" s="116">
        <f>IF(ISNUMBER(BJ118),BJ118,0)+IF(ISNUMBER(BO118),BO118,0)</f>
        <v>218000</v>
      </c>
      <c r="BU118" s="116"/>
      <c r="BV118" s="116"/>
      <c r="BW118" s="116"/>
      <c r="BX118" s="116"/>
    </row>
    <row r="119" spans="1:79" s="98" customFormat="1" ht="90" customHeight="1">
      <c r="A119" s="88">
        <v>2</v>
      </c>
      <c r="B119" s="89"/>
      <c r="C119" s="89"/>
      <c r="D119" s="113" t="s">
        <v>186</v>
      </c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3"/>
      <c r="Q119" s="36" t="s">
        <v>184</v>
      </c>
      <c r="R119" s="36"/>
      <c r="S119" s="36"/>
      <c r="T119" s="36"/>
      <c r="U119" s="36"/>
      <c r="V119" s="113" t="s">
        <v>187</v>
      </c>
      <c r="W119" s="92"/>
      <c r="X119" s="92"/>
      <c r="Y119" s="92"/>
      <c r="Z119" s="92"/>
      <c r="AA119" s="92"/>
      <c r="AB119" s="92"/>
      <c r="AC119" s="92"/>
      <c r="AD119" s="92"/>
      <c r="AE119" s="93"/>
      <c r="AF119" s="116">
        <v>0</v>
      </c>
      <c r="AG119" s="116"/>
      <c r="AH119" s="116"/>
      <c r="AI119" s="116"/>
      <c r="AJ119" s="116"/>
      <c r="AK119" s="116">
        <v>118732</v>
      </c>
      <c r="AL119" s="116"/>
      <c r="AM119" s="116"/>
      <c r="AN119" s="116"/>
      <c r="AO119" s="116"/>
      <c r="AP119" s="116">
        <f>IF(ISNUMBER(AF119),AF119,0)+IF(ISNUMBER(AK119),AK119,0)</f>
        <v>118732</v>
      </c>
      <c r="AQ119" s="116"/>
      <c r="AR119" s="116"/>
      <c r="AS119" s="116"/>
      <c r="AT119" s="116"/>
      <c r="AU119" s="116">
        <v>0</v>
      </c>
      <c r="AV119" s="116"/>
      <c r="AW119" s="116"/>
      <c r="AX119" s="116"/>
      <c r="AY119" s="116"/>
      <c r="AZ119" s="116">
        <v>102300</v>
      </c>
      <c r="BA119" s="116"/>
      <c r="BB119" s="116"/>
      <c r="BC119" s="116"/>
      <c r="BD119" s="116"/>
      <c r="BE119" s="116">
        <f>IF(ISNUMBER(AU119),AU119,0)+IF(ISNUMBER(AZ119),AZ119,0)</f>
        <v>102300</v>
      </c>
      <c r="BF119" s="116"/>
      <c r="BG119" s="116"/>
      <c r="BH119" s="116"/>
      <c r="BI119" s="116"/>
      <c r="BJ119" s="116">
        <v>0</v>
      </c>
      <c r="BK119" s="116"/>
      <c r="BL119" s="116"/>
      <c r="BM119" s="116"/>
      <c r="BN119" s="116"/>
      <c r="BO119" s="116">
        <v>150000</v>
      </c>
      <c r="BP119" s="116"/>
      <c r="BQ119" s="116"/>
      <c r="BR119" s="116"/>
      <c r="BS119" s="116"/>
      <c r="BT119" s="116">
        <f>IF(ISNUMBER(BJ119),BJ119,0)+IF(ISNUMBER(BO119),BO119,0)</f>
        <v>150000</v>
      </c>
      <c r="BU119" s="116"/>
      <c r="BV119" s="116"/>
      <c r="BW119" s="116"/>
      <c r="BX119" s="116"/>
    </row>
    <row r="120" spans="1:79" s="98" customFormat="1" ht="75" customHeight="1">
      <c r="A120" s="88">
        <v>3</v>
      </c>
      <c r="B120" s="89"/>
      <c r="C120" s="89"/>
      <c r="D120" s="113" t="s">
        <v>188</v>
      </c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3"/>
      <c r="Q120" s="36" t="s">
        <v>184</v>
      </c>
      <c r="R120" s="36"/>
      <c r="S120" s="36"/>
      <c r="T120" s="36"/>
      <c r="U120" s="36"/>
      <c r="V120" s="113" t="s">
        <v>185</v>
      </c>
      <c r="W120" s="92"/>
      <c r="X120" s="92"/>
      <c r="Y120" s="92"/>
      <c r="Z120" s="92"/>
      <c r="AA120" s="92"/>
      <c r="AB120" s="92"/>
      <c r="AC120" s="92"/>
      <c r="AD120" s="92"/>
      <c r="AE120" s="93"/>
      <c r="AF120" s="116">
        <v>2592</v>
      </c>
      <c r="AG120" s="116"/>
      <c r="AH120" s="116"/>
      <c r="AI120" s="116"/>
      <c r="AJ120" s="116"/>
      <c r="AK120" s="116">
        <v>0</v>
      </c>
      <c r="AL120" s="116"/>
      <c r="AM120" s="116"/>
      <c r="AN120" s="116"/>
      <c r="AO120" s="116"/>
      <c r="AP120" s="116">
        <f>IF(ISNUMBER(AF120),AF120,0)+IF(ISNUMBER(AK120),AK120,0)</f>
        <v>2592</v>
      </c>
      <c r="AQ120" s="116"/>
      <c r="AR120" s="116"/>
      <c r="AS120" s="116"/>
      <c r="AT120" s="116"/>
      <c r="AU120" s="116">
        <v>3200</v>
      </c>
      <c r="AV120" s="116"/>
      <c r="AW120" s="116"/>
      <c r="AX120" s="116"/>
      <c r="AY120" s="116"/>
      <c r="AZ120" s="116">
        <v>0</v>
      </c>
      <c r="BA120" s="116"/>
      <c r="BB120" s="116"/>
      <c r="BC120" s="116"/>
      <c r="BD120" s="116"/>
      <c r="BE120" s="116">
        <f>IF(ISNUMBER(AU120),AU120,0)+IF(ISNUMBER(AZ120),AZ120,0)</f>
        <v>3200</v>
      </c>
      <c r="BF120" s="116"/>
      <c r="BG120" s="116"/>
      <c r="BH120" s="116"/>
      <c r="BI120" s="116"/>
      <c r="BJ120" s="116">
        <v>3500</v>
      </c>
      <c r="BK120" s="116"/>
      <c r="BL120" s="116"/>
      <c r="BM120" s="116"/>
      <c r="BN120" s="116"/>
      <c r="BO120" s="116">
        <v>0</v>
      </c>
      <c r="BP120" s="116"/>
      <c r="BQ120" s="116"/>
      <c r="BR120" s="116"/>
      <c r="BS120" s="116"/>
      <c r="BT120" s="116">
        <f>IF(ISNUMBER(BJ120),BJ120,0)+IF(ISNUMBER(BO120),BO120,0)</f>
        <v>3500</v>
      </c>
      <c r="BU120" s="116"/>
      <c r="BV120" s="116"/>
      <c r="BW120" s="116"/>
      <c r="BX120" s="116"/>
    </row>
    <row r="121" spans="1:79" s="98" customFormat="1" ht="75" customHeight="1">
      <c r="A121" s="88">
        <v>4</v>
      </c>
      <c r="B121" s="89"/>
      <c r="C121" s="89"/>
      <c r="D121" s="113" t="s">
        <v>189</v>
      </c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3"/>
      <c r="Q121" s="36" t="s">
        <v>184</v>
      </c>
      <c r="R121" s="36"/>
      <c r="S121" s="36"/>
      <c r="T121" s="36"/>
      <c r="U121" s="36"/>
      <c r="V121" s="113" t="s">
        <v>185</v>
      </c>
      <c r="W121" s="92"/>
      <c r="X121" s="92"/>
      <c r="Y121" s="92"/>
      <c r="Z121" s="92"/>
      <c r="AA121" s="92"/>
      <c r="AB121" s="92"/>
      <c r="AC121" s="92"/>
      <c r="AD121" s="92"/>
      <c r="AE121" s="93"/>
      <c r="AF121" s="116">
        <v>26400</v>
      </c>
      <c r="AG121" s="116"/>
      <c r="AH121" s="116"/>
      <c r="AI121" s="116"/>
      <c r="AJ121" s="116"/>
      <c r="AK121" s="116">
        <v>0</v>
      </c>
      <c r="AL121" s="116"/>
      <c r="AM121" s="116"/>
      <c r="AN121" s="116"/>
      <c r="AO121" s="116"/>
      <c r="AP121" s="116">
        <f>IF(ISNUMBER(AF121),AF121,0)+IF(ISNUMBER(AK121),AK121,0)</f>
        <v>26400</v>
      </c>
      <c r="AQ121" s="116"/>
      <c r="AR121" s="116"/>
      <c r="AS121" s="116"/>
      <c r="AT121" s="116"/>
      <c r="AU121" s="116">
        <v>27800</v>
      </c>
      <c r="AV121" s="116"/>
      <c r="AW121" s="116"/>
      <c r="AX121" s="116"/>
      <c r="AY121" s="116"/>
      <c r="AZ121" s="116">
        <v>0</v>
      </c>
      <c r="BA121" s="116"/>
      <c r="BB121" s="116"/>
      <c r="BC121" s="116"/>
      <c r="BD121" s="116"/>
      <c r="BE121" s="116">
        <f>IF(ISNUMBER(AU121),AU121,0)+IF(ISNUMBER(AZ121),AZ121,0)</f>
        <v>27800</v>
      </c>
      <c r="BF121" s="116"/>
      <c r="BG121" s="116"/>
      <c r="BH121" s="116"/>
      <c r="BI121" s="116"/>
      <c r="BJ121" s="116">
        <v>15900</v>
      </c>
      <c r="BK121" s="116"/>
      <c r="BL121" s="116"/>
      <c r="BM121" s="116"/>
      <c r="BN121" s="116"/>
      <c r="BO121" s="116">
        <v>0</v>
      </c>
      <c r="BP121" s="116"/>
      <c r="BQ121" s="116"/>
      <c r="BR121" s="116"/>
      <c r="BS121" s="116"/>
      <c r="BT121" s="116">
        <f>IF(ISNUMBER(BJ121),BJ121,0)+IF(ISNUMBER(BO121),BO121,0)</f>
        <v>15900</v>
      </c>
      <c r="BU121" s="116"/>
      <c r="BV121" s="116"/>
      <c r="BW121" s="116"/>
      <c r="BX121" s="116"/>
    </row>
    <row r="122" spans="1:79" s="6" customFormat="1" ht="15" customHeight="1">
      <c r="A122" s="86">
        <v>0</v>
      </c>
      <c r="B122" s="84"/>
      <c r="C122" s="84"/>
      <c r="D122" s="112" t="s">
        <v>190</v>
      </c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1"/>
      <c r="Q122" s="110"/>
      <c r="R122" s="110"/>
      <c r="S122" s="110"/>
      <c r="T122" s="110"/>
      <c r="U122" s="110"/>
      <c r="V122" s="112"/>
      <c r="W122" s="100"/>
      <c r="X122" s="100"/>
      <c r="Y122" s="100"/>
      <c r="Z122" s="100"/>
      <c r="AA122" s="100"/>
      <c r="AB122" s="100"/>
      <c r="AC122" s="100"/>
      <c r="AD122" s="100"/>
      <c r="AE122" s="101"/>
      <c r="AF122" s="111"/>
      <c r="AG122" s="111"/>
      <c r="AH122" s="111"/>
      <c r="AI122" s="111"/>
      <c r="AJ122" s="111"/>
      <c r="AK122" s="111"/>
      <c r="AL122" s="111"/>
      <c r="AM122" s="111"/>
      <c r="AN122" s="111"/>
      <c r="AO122" s="111"/>
      <c r="AP122" s="111">
        <f>IF(ISNUMBER(AF122),AF122,0)+IF(ISNUMBER(AK122),AK122,0)</f>
        <v>0</v>
      </c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>
        <f>IF(ISNUMBER(AU122),AU122,0)+IF(ISNUMBER(AZ122),AZ122,0)</f>
        <v>0</v>
      </c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111"/>
      <c r="BT122" s="111">
        <f>IF(ISNUMBER(BJ122),BJ122,0)+IF(ISNUMBER(BO122),BO122,0)</f>
        <v>0</v>
      </c>
      <c r="BU122" s="111"/>
      <c r="BV122" s="111"/>
      <c r="BW122" s="111"/>
      <c r="BX122" s="111"/>
    </row>
    <row r="123" spans="1:79" s="98" customFormat="1" ht="42.75" customHeight="1">
      <c r="A123" s="88">
        <v>1</v>
      </c>
      <c r="B123" s="89"/>
      <c r="C123" s="89"/>
      <c r="D123" s="113" t="s">
        <v>191</v>
      </c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3"/>
      <c r="Q123" s="36" t="s">
        <v>192</v>
      </c>
      <c r="R123" s="36"/>
      <c r="S123" s="36"/>
      <c r="T123" s="36"/>
      <c r="U123" s="36"/>
      <c r="V123" s="113" t="s">
        <v>193</v>
      </c>
      <c r="W123" s="92"/>
      <c r="X123" s="92"/>
      <c r="Y123" s="92"/>
      <c r="Z123" s="92"/>
      <c r="AA123" s="92"/>
      <c r="AB123" s="92"/>
      <c r="AC123" s="92"/>
      <c r="AD123" s="92"/>
      <c r="AE123" s="93"/>
      <c r="AF123" s="116">
        <v>20</v>
      </c>
      <c r="AG123" s="116"/>
      <c r="AH123" s="116"/>
      <c r="AI123" s="116"/>
      <c r="AJ123" s="116"/>
      <c r="AK123" s="116">
        <v>0</v>
      </c>
      <c r="AL123" s="116"/>
      <c r="AM123" s="116"/>
      <c r="AN123" s="116"/>
      <c r="AO123" s="116"/>
      <c r="AP123" s="116">
        <f>IF(ISNUMBER(AF123),AF123,0)+IF(ISNUMBER(AK123),AK123,0)</f>
        <v>20</v>
      </c>
      <c r="AQ123" s="116"/>
      <c r="AR123" s="116"/>
      <c r="AS123" s="116"/>
      <c r="AT123" s="116"/>
      <c r="AU123" s="116">
        <v>20</v>
      </c>
      <c r="AV123" s="116"/>
      <c r="AW123" s="116"/>
      <c r="AX123" s="116"/>
      <c r="AY123" s="116"/>
      <c r="AZ123" s="116">
        <v>0</v>
      </c>
      <c r="BA123" s="116"/>
      <c r="BB123" s="116"/>
      <c r="BC123" s="116"/>
      <c r="BD123" s="116"/>
      <c r="BE123" s="116">
        <f>IF(ISNUMBER(AU123),AU123,0)+IF(ISNUMBER(AZ123),AZ123,0)</f>
        <v>20</v>
      </c>
      <c r="BF123" s="116"/>
      <c r="BG123" s="116"/>
      <c r="BH123" s="116"/>
      <c r="BI123" s="116"/>
      <c r="BJ123" s="116">
        <v>19</v>
      </c>
      <c r="BK123" s="116"/>
      <c r="BL123" s="116"/>
      <c r="BM123" s="116"/>
      <c r="BN123" s="116"/>
      <c r="BO123" s="116">
        <v>0</v>
      </c>
      <c r="BP123" s="116"/>
      <c r="BQ123" s="116"/>
      <c r="BR123" s="116"/>
      <c r="BS123" s="116"/>
      <c r="BT123" s="116">
        <f>IF(ISNUMBER(BJ123),BJ123,0)+IF(ISNUMBER(BO123),BO123,0)</f>
        <v>19</v>
      </c>
      <c r="BU123" s="116"/>
      <c r="BV123" s="116"/>
      <c r="BW123" s="116"/>
      <c r="BX123" s="116"/>
    </row>
    <row r="124" spans="1:79" s="98" customFormat="1" ht="45" customHeight="1">
      <c r="A124" s="88">
        <v>2</v>
      </c>
      <c r="B124" s="89"/>
      <c r="C124" s="89"/>
      <c r="D124" s="113" t="s">
        <v>194</v>
      </c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3"/>
      <c r="Q124" s="36" t="s">
        <v>192</v>
      </c>
      <c r="R124" s="36"/>
      <c r="S124" s="36"/>
      <c r="T124" s="36"/>
      <c r="U124" s="36"/>
      <c r="V124" s="113" t="s">
        <v>195</v>
      </c>
      <c r="W124" s="92"/>
      <c r="X124" s="92"/>
      <c r="Y124" s="92"/>
      <c r="Z124" s="92"/>
      <c r="AA124" s="92"/>
      <c r="AB124" s="92"/>
      <c r="AC124" s="92"/>
      <c r="AD124" s="92"/>
      <c r="AE124" s="93"/>
      <c r="AF124" s="116">
        <v>0</v>
      </c>
      <c r="AG124" s="116"/>
      <c r="AH124" s="116"/>
      <c r="AI124" s="116"/>
      <c r="AJ124" s="116"/>
      <c r="AK124" s="116">
        <v>4</v>
      </c>
      <c r="AL124" s="116"/>
      <c r="AM124" s="116"/>
      <c r="AN124" s="116"/>
      <c r="AO124" s="116"/>
      <c r="AP124" s="116">
        <f>IF(ISNUMBER(AF124),AF124,0)+IF(ISNUMBER(AK124),AK124,0)</f>
        <v>4</v>
      </c>
      <c r="AQ124" s="116"/>
      <c r="AR124" s="116"/>
      <c r="AS124" s="116"/>
      <c r="AT124" s="116"/>
      <c r="AU124" s="116">
        <v>0</v>
      </c>
      <c r="AV124" s="116"/>
      <c r="AW124" s="116"/>
      <c r="AX124" s="116"/>
      <c r="AY124" s="116"/>
      <c r="AZ124" s="116">
        <v>3</v>
      </c>
      <c r="BA124" s="116"/>
      <c r="BB124" s="116"/>
      <c r="BC124" s="116"/>
      <c r="BD124" s="116"/>
      <c r="BE124" s="116">
        <f>IF(ISNUMBER(AU124),AU124,0)+IF(ISNUMBER(AZ124),AZ124,0)</f>
        <v>3</v>
      </c>
      <c r="BF124" s="116"/>
      <c r="BG124" s="116"/>
      <c r="BH124" s="116"/>
      <c r="BI124" s="116"/>
      <c r="BJ124" s="116">
        <v>0</v>
      </c>
      <c r="BK124" s="116"/>
      <c r="BL124" s="116"/>
      <c r="BM124" s="116"/>
      <c r="BN124" s="116"/>
      <c r="BO124" s="116">
        <v>3</v>
      </c>
      <c r="BP124" s="116"/>
      <c r="BQ124" s="116"/>
      <c r="BR124" s="116"/>
      <c r="BS124" s="116"/>
      <c r="BT124" s="116">
        <f>IF(ISNUMBER(BJ124),BJ124,0)+IF(ISNUMBER(BO124),BO124,0)</f>
        <v>3</v>
      </c>
      <c r="BU124" s="116"/>
      <c r="BV124" s="116"/>
      <c r="BW124" s="116"/>
      <c r="BX124" s="116"/>
    </row>
    <row r="125" spans="1:79" s="98" customFormat="1" ht="75" customHeight="1">
      <c r="A125" s="88">
        <v>3</v>
      </c>
      <c r="B125" s="89"/>
      <c r="C125" s="89"/>
      <c r="D125" s="113" t="s">
        <v>196</v>
      </c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3"/>
      <c r="Q125" s="36" t="s">
        <v>192</v>
      </c>
      <c r="R125" s="36"/>
      <c r="S125" s="36"/>
      <c r="T125" s="36"/>
      <c r="U125" s="36"/>
      <c r="V125" s="113" t="s">
        <v>197</v>
      </c>
      <c r="W125" s="92"/>
      <c r="X125" s="92"/>
      <c r="Y125" s="92"/>
      <c r="Z125" s="92"/>
      <c r="AA125" s="92"/>
      <c r="AB125" s="92"/>
      <c r="AC125" s="92"/>
      <c r="AD125" s="92"/>
      <c r="AE125" s="93"/>
      <c r="AF125" s="116">
        <v>10</v>
      </c>
      <c r="AG125" s="116"/>
      <c r="AH125" s="116"/>
      <c r="AI125" s="116"/>
      <c r="AJ125" s="116"/>
      <c r="AK125" s="116">
        <v>0</v>
      </c>
      <c r="AL125" s="116"/>
      <c r="AM125" s="116"/>
      <c r="AN125" s="116"/>
      <c r="AO125" s="116"/>
      <c r="AP125" s="116">
        <f>IF(ISNUMBER(AF125),AF125,0)+IF(ISNUMBER(AK125),AK125,0)</f>
        <v>10</v>
      </c>
      <c r="AQ125" s="116"/>
      <c r="AR125" s="116"/>
      <c r="AS125" s="116"/>
      <c r="AT125" s="116"/>
      <c r="AU125" s="116">
        <v>10</v>
      </c>
      <c r="AV125" s="116"/>
      <c r="AW125" s="116"/>
      <c r="AX125" s="116"/>
      <c r="AY125" s="116"/>
      <c r="AZ125" s="116">
        <v>0</v>
      </c>
      <c r="BA125" s="116"/>
      <c r="BB125" s="116"/>
      <c r="BC125" s="116"/>
      <c r="BD125" s="116"/>
      <c r="BE125" s="116">
        <f>IF(ISNUMBER(AU125),AU125,0)+IF(ISNUMBER(AZ125),AZ125,0)</f>
        <v>10</v>
      </c>
      <c r="BF125" s="116"/>
      <c r="BG125" s="116"/>
      <c r="BH125" s="116"/>
      <c r="BI125" s="116"/>
      <c r="BJ125" s="116">
        <v>10</v>
      </c>
      <c r="BK125" s="116"/>
      <c r="BL125" s="116"/>
      <c r="BM125" s="116"/>
      <c r="BN125" s="116"/>
      <c r="BO125" s="116">
        <v>0</v>
      </c>
      <c r="BP125" s="116"/>
      <c r="BQ125" s="116"/>
      <c r="BR125" s="116"/>
      <c r="BS125" s="116"/>
      <c r="BT125" s="116">
        <f>IF(ISNUMBER(BJ125),BJ125,0)+IF(ISNUMBER(BO125),BO125,0)</f>
        <v>10</v>
      </c>
      <c r="BU125" s="116"/>
      <c r="BV125" s="116"/>
      <c r="BW125" s="116"/>
      <c r="BX125" s="116"/>
    </row>
    <row r="126" spans="1:79" s="98" customFormat="1" ht="60" customHeight="1">
      <c r="A126" s="88">
        <v>4</v>
      </c>
      <c r="B126" s="89"/>
      <c r="C126" s="89"/>
      <c r="D126" s="113" t="s">
        <v>198</v>
      </c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36" t="s">
        <v>192</v>
      </c>
      <c r="R126" s="36"/>
      <c r="S126" s="36"/>
      <c r="T126" s="36"/>
      <c r="U126" s="36"/>
      <c r="V126" s="113" t="s">
        <v>199</v>
      </c>
      <c r="W126" s="92"/>
      <c r="X126" s="92"/>
      <c r="Y126" s="92"/>
      <c r="Z126" s="92"/>
      <c r="AA126" s="92"/>
      <c r="AB126" s="92"/>
      <c r="AC126" s="92"/>
      <c r="AD126" s="92"/>
      <c r="AE126" s="93"/>
      <c r="AF126" s="116">
        <v>2</v>
      </c>
      <c r="AG126" s="116"/>
      <c r="AH126" s="116"/>
      <c r="AI126" s="116"/>
      <c r="AJ126" s="116"/>
      <c r="AK126" s="116">
        <v>0</v>
      </c>
      <c r="AL126" s="116"/>
      <c r="AM126" s="116"/>
      <c r="AN126" s="116"/>
      <c r="AO126" s="116"/>
      <c r="AP126" s="116">
        <f>IF(ISNUMBER(AF126),AF126,0)+IF(ISNUMBER(AK126),AK126,0)</f>
        <v>2</v>
      </c>
      <c r="AQ126" s="116"/>
      <c r="AR126" s="116"/>
      <c r="AS126" s="116"/>
      <c r="AT126" s="116"/>
      <c r="AU126" s="116">
        <v>2</v>
      </c>
      <c r="AV126" s="116"/>
      <c r="AW126" s="116"/>
      <c r="AX126" s="116"/>
      <c r="AY126" s="116"/>
      <c r="AZ126" s="116">
        <v>0</v>
      </c>
      <c r="BA126" s="116"/>
      <c r="BB126" s="116"/>
      <c r="BC126" s="116"/>
      <c r="BD126" s="116"/>
      <c r="BE126" s="116">
        <f>IF(ISNUMBER(AU126),AU126,0)+IF(ISNUMBER(AZ126),AZ126,0)</f>
        <v>2</v>
      </c>
      <c r="BF126" s="116"/>
      <c r="BG126" s="116"/>
      <c r="BH126" s="116"/>
      <c r="BI126" s="116"/>
      <c r="BJ126" s="116">
        <v>1</v>
      </c>
      <c r="BK126" s="116"/>
      <c r="BL126" s="116"/>
      <c r="BM126" s="116"/>
      <c r="BN126" s="116"/>
      <c r="BO126" s="116">
        <v>0</v>
      </c>
      <c r="BP126" s="116"/>
      <c r="BQ126" s="116"/>
      <c r="BR126" s="116"/>
      <c r="BS126" s="116"/>
      <c r="BT126" s="116">
        <f>IF(ISNUMBER(BJ126),BJ126,0)+IF(ISNUMBER(BO126),BO126,0)</f>
        <v>1</v>
      </c>
      <c r="BU126" s="116"/>
      <c r="BV126" s="116"/>
      <c r="BW126" s="116"/>
      <c r="BX126" s="116"/>
    </row>
    <row r="127" spans="1:79" s="6" customFormat="1" ht="15" customHeight="1">
      <c r="A127" s="86">
        <v>0</v>
      </c>
      <c r="B127" s="84"/>
      <c r="C127" s="84"/>
      <c r="D127" s="112" t="s">
        <v>200</v>
      </c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1"/>
      <c r="Q127" s="110"/>
      <c r="R127" s="110"/>
      <c r="S127" s="110"/>
      <c r="T127" s="110"/>
      <c r="U127" s="110"/>
      <c r="V127" s="112"/>
      <c r="W127" s="100"/>
      <c r="X127" s="100"/>
      <c r="Y127" s="100"/>
      <c r="Z127" s="100"/>
      <c r="AA127" s="100"/>
      <c r="AB127" s="100"/>
      <c r="AC127" s="100"/>
      <c r="AD127" s="100"/>
      <c r="AE127" s="10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>
        <f>IF(ISNUMBER(AF127),AF127,0)+IF(ISNUMBER(AK127),AK127,0)</f>
        <v>0</v>
      </c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>
        <f>IF(ISNUMBER(AU127),AU127,0)+IF(ISNUMBER(AZ127),AZ127,0)</f>
        <v>0</v>
      </c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111"/>
      <c r="BT127" s="111">
        <f>IF(ISNUMBER(BJ127),BJ127,0)+IF(ISNUMBER(BO127),BO127,0)</f>
        <v>0</v>
      </c>
      <c r="BU127" s="111"/>
      <c r="BV127" s="111"/>
      <c r="BW127" s="111"/>
      <c r="BX127" s="111"/>
    </row>
    <row r="128" spans="1:79" s="98" customFormat="1" ht="42.75" customHeight="1">
      <c r="A128" s="88">
        <v>1</v>
      </c>
      <c r="B128" s="89"/>
      <c r="C128" s="89"/>
      <c r="D128" s="113" t="s">
        <v>201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3"/>
      <c r="Q128" s="36" t="s">
        <v>184</v>
      </c>
      <c r="R128" s="36"/>
      <c r="S128" s="36"/>
      <c r="T128" s="36"/>
      <c r="U128" s="36"/>
      <c r="V128" s="113" t="s">
        <v>202</v>
      </c>
      <c r="W128" s="92"/>
      <c r="X128" s="92"/>
      <c r="Y128" s="92"/>
      <c r="Z128" s="92"/>
      <c r="AA128" s="92"/>
      <c r="AB128" s="92"/>
      <c r="AC128" s="92"/>
      <c r="AD128" s="92"/>
      <c r="AE128" s="93"/>
      <c r="AF128" s="116">
        <v>6134</v>
      </c>
      <c r="AG128" s="116"/>
      <c r="AH128" s="116"/>
      <c r="AI128" s="116"/>
      <c r="AJ128" s="116"/>
      <c r="AK128" s="116">
        <v>0</v>
      </c>
      <c r="AL128" s="116"/>
      <c r="AM128" s="116"/>
      <c r="AN128" s="116"/>
      <c r="AO128" s="116"/>
      <c r="AP128" s="116">
        <f>IF(ISNUMBER(AF128),AF128,0)+IF(ISNUMBER(AK128),AK128,0)</f>
        <v>6134</v>
      </c>
      <c r="AQ128" s="116"/>
      <c r="AR128" s="116"/>
      <c r="AS128" s="116"/>
      <c r="AT128" s="116"/>
      <c r="AU128" s="116">
        <v>6615</v>
      </c>
      <c r="AV128" s="116"/>
      <c r="AW128" s="116"/>
      <c r="AX128" s="116"/>
      <c r="AY128" s="116"/>
      <c r="AZ128" s="116">
        <v>0</v>
      </c>
      <c r="BA128" s="116"/>
      <c r="BB128" s="116"/>
      <c r="BC128" s="116"/>
      <c r="BD128" s="116"/>
      <c r="BE128" s="116">
        <f>IF(ISNUMBER(AU128),AU128,0)+IF(ISNUMBER(AZ128),AZ128,0)</f>
        <v>6615</v>
      </c>
      <c r="BF128" s="116"/>
      <c r="BG128" s="116"/>
      <c r="BH128" s="116"/>
      <c r="BI128" s="116"/>
      <c r="BJ128" s="116">
        <v>10900</v>
      </c>
      <c r="BK128" s="116"/>
      <c r="BL128" s="116"/>
      <c r="BM128" s="116"/>
      <c r="BN128" s="116"/>
      <c r="BO128" s="116">
        <v>0</v>
      </c>
      <c r="BP128" s="116"/>
      <c r="BQ128" s="116"/>
      <c r="BR128" s="116"/>
      <c r="BS128" s="116"/>
      <c r="BT128" s="116">
        <f>IF(ISNUMBER(BJ128),BJ128,0)+IF(ISNUMBER(BO128),BO128,0)</f>
        <v>10900</v>
      </c>
      <c r="BU128" s="116"/>
      <c r="BV128" s="116"/>
      <c r="BW128" s="116"/>
      <c r="BX128" s="116"/>
    </row>
    <row r="129" spans="1:79" s="98" customFormat="1" ht="45" customHeight="1">
      <c r="A129" s="88">
        <v>2</v>
      </c>
      <c r="B129" s="89"/>
      <c r="C129" s="89"/>
      <c r="D129" s="113" t="s">
        <v>203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3"/>
      <c r="Q129" s="36" t="s">
        <v>184</v>
      </c>
      <c r="R129" s="36"/>
      <c r="S129" s="36"/>
      <c r="T129" s="36"/>
      <c r="U129" s="36"/>
      <c r="V129" s="113" t="s">
        <v>202</v>
      </c>
      <c r="W129" s="92"/>
      <c r="X129" s="92"/>
      <c r="Y129" s="92"/>
      <c r="Z129" s="92"/>
      <c r="AA129" s="92"/>
      <c r="AB129" s="92"/>
      <c r="AC129" s="92"/>
      <c r="AD129" s="92"/>
      <c r="AE129" s="93"/>
      <c r="AF129" s="116">
        <v>0</v>
      </c>
      <c r="AG129" s="116"/>
      <c r="AH129" s="116"/>
      <c r="AI129" s="116"/>
      <c r="AJ129" s="116"/>
      <c r="AK129" s="116">
        <v>29683</v>
      </c>
      <c r="AL129" s="116"/>
      <c r="AM129" s="116"/>
      <c r="AN129" s="116"/>
      <c r="AO129" s="116"/>
      <c r="AP129" s="116">
        <f>IF(ISNUMBER(AF129),AF129,0)+IF(ISNUMBER(AK129),AK129,0)</f>
        <v>29683</v>
      </c>
      <c r="AQ129" s="116"/>
      <c r="AR129" s="116"/>
      <c r="AS129" s="116"/>
      <c r="AT129" s="116"/>
      <c r="AU129" s="116">
        <v>0</v>
      </c>
      <c r="AV129" s="116"/>
      <c r="AW129" s="116"/>
      <c r="AX129" s="116"/>
      <c r="AY129" s="116"/>
      <c r="AZ129" s="116">
        <v>34100</v>
      </c>
      <c r="BA129" s="116"/>
      <c r="BB129" s="116"/>
      <c r="BC129" s="116"/>
      <c r="BD129" s="116"/>
      <c r="BE129" s="116">
        <f>IF(ISNUMBER(AU129),AU129,0)+IF(ISNUMBER(AZ129),AZ129,0)</f>
        <v>34100</v>
      </c>
      <c r="BF129" s="116"/>
      <c r="BG129" s="116"/>
      <c r="BH129" s="116"/>
      <c r="BI129" s="116"/>
      <c r="BJ129" s="116">
        <v>0</v>
      </c>
      <c r="BK129" s="116"/>
      <c r="BL129" s="116"/>
      <c r="BM129" s="116"/>
      <c r="BN129" s="116"/>
      <c r="BO129" s="116">
        <v>50000</v>
      </c>
      <c r="BP129" s="116"/>
      <c r="BQ129" s="116"/>
      <c r="BR129" s="116"/>
      <c r="BS129" s="116"/>
      <c r="BT129" s="116">
        <f>IF(ISNUMBER(BJ129),BJ129,0)+IF(ISNUMBER(BO129),BO129,0)</f>
        <v>50000</v>
      </c>
      <c r="BU129" s="116"/>
      <c r="BV129" s="116"/>
      <c r="BW129" s="116"/>
      <c r="BX129" s="116"/>
    </row>
    <row r="130" spans="1:79" s="98" customFormat="1" ht="75" customHeight="1">
      <c r="A130" s="88">
        <v>3</v>
      </c>
      <c r="B130" s="89"/>
      <c r="C130" s="89"/>
      <c r="D130" s="113" t="s">
        <v>204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3"/>
      <c r="Q130" s="36" t="s">
        <v>184</v>
      </c>
      <c r="R130" s="36"/>
      <c r="S130" s="36"/>
      <c r="T130" s="36"/>
      <c r="U130" s="36"/>
      <c r="V130" s="113" t="s">
        <v>202</v>
      </c>
      <c r="W130" s="92"/>
      <c r="X130" s="92"/>
      <c r="Y130" s="92"/>
      <c r="Z130" s="92"/>
      <c r="AA130" s="92"/>
      <c r="AB130" s="92"/>
      <c r="AC130" s="92"/>
      <c r="AD130" s="92"/>
      <c r="AE130" s="93"/>
      <c r="AF130" s="116">
        <v>259</v>
      </c>
      <c r="AG130" s="116"/>
      <c r="AH130" s="116"/>
      <c r="AI130" s="116"/>
      <c r="AJ130" s="116"/>
      <c r="AK130" s="116">
        <v>0</v>
      </c>
      <c r="AL130" s="116"/>
      <c r="AM130" s="116"/>
      <c r="AN130" s="116"/>
      <c r="AO130" s="116"/>
      <c r="AP130" s="116">
        <f>IF(ISNUMBER(AF130),AF130,0)+IF(ISNUMBER(AK130),AK130,0)</f>
        <v>259</v>
      </c>
      <c r="AQ130" s="116"/>
      <c r="AR130" s="116"/>
      <c r="AS130" s="116"/>
      <c r="AT130" s="116"/>
      <c r="AU130" s="116">
        <v>320</v>
      </c>
      <c r="AV130" s="116"/>
      <c r="AW130" s="116"/>
      <c r="AX130" s="116"/>
      <c r="AY130" s="116"/>
      <c r="AZ130" s="116">
        <v>0</v>
      </c>
      <c r="BA130" s="116"/>
      <c r="BB130" s="116"/>
      <c r="BC130" s="116"/>
      <c r="BD130" s="116"/>
      <c r="BE130" s="116">
        <f>IF(ISNUMBER(AU130),AU130,0)+IF(ISNUMBER(AZ130),AZ130,0)</f>
        <v>320</v>
      </c>
      <c r="BF130" s="116"/>
      <c r="BG130" s="116"/>
      <c r="BH130" s="116"/>
      <c r="BI130" s="116"/>
      <c r="BJ130" s="116">
        <v>350</v>
      </c>
      <c r="BK130" s="116"/>
      <c r="BL130" s="116"/>
      <c r="BM130" s="116"/>
      <c r="BN130" s="116"/>
      <c r="BO130" s="116">
        <v>0</v>
      </c>
      <c r="BP130" s="116"/>
      <c r="BQ130" s="116"/>
      <c r="BR130" s="116"/>
      <c r="BS130" s="116"/>
      <c r="BT130" s="116">
        <f>IF(ISNUMBER(BJ130),BJ130,0)+IF(ISNUMBER(BO130),BO130,0)</f>
        <v>350</v>
      </c>
      <c r="BU130" s="116"/>
      <c r="BV130" s="116"/>
      <c r="BW130" s="116"/>
      <c r="BX130" s="116"/>
    </row>
    <row r="131" spans="1:79" s="98" customFormat="1" ht="45" customHeight="1">
      <c r="A131" s="88">
        <v>4</v>
      </c>
      <c r="B131" s="89"/>
      <c r="C131" s="89"/>
      <c r="D131" s="113" t="s">
        <v>205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3"/>
      <c r="Q131" s="36" t="s">
        <v>184</v>
      </c>
      <c r="R131" s="36"/>
      <c r="S131" s="36"/>
      <c r="T131" s="36"/>
      <c r="U131" s="36"/>
      <c r="V131" s="113" t="s">
        <v>202</v>
      </c>
      <c r="W131" s="92"/>
      <c r="X131" s="92"/>
      <c r="Y131" s="92"/>
      <c r="Z131" s="92"/>
      <c r="AA131" s="92"/>
      <c r="AB131" s="92"/>
      <c r="AC131" s="92"/>
      <c r="AD131" s="92"/>
      <c r="AE131" s="93"/>
      <c r="AF131" s="116">
        <v>13200</v>
      </c>
      <c r="AG131" s="116"/>
      <c r="AH131" s="116"/>
      <c r="AI131" s="116"/>
      <c r="AJ131" s="116"/>
      <c r="AK131" s="116">
        <v>0</v>
      </c>
      <c r="AL131" s="116"/>
      <c r="AM131" s="116"/>
      <c r="AN131" s="116"/>
      <c r="AO131" s="116"/>
      <c r="AP131" s="116">
        <f>IF(ISNUMBER(AF131),AF131,0)+IF(ISNUMBER(AK131),AK131,0)</f>
        <v>13200</v>
      </c>
      <c r="AQ131" s="116"/>
      <c r="AR131" s="116"/>
      <c r="AS131" s="116"/>
      <c r="AT131" s="116"/>
      <c r="AU131" s="116">
        <v>13900</v>
      </c>
      <c r="AV131" s="116"/>
      <c r="AW131" s="116"/>
      <c r="AX131" s="116"/>
      <c r="AY131" s="116"/>
      <c r="AZ131" s="116">
        <v>0</v>
      </c>
      <c r="BA131" s="116"/>
      <c r="BB131" s="116"/>
      <c r="BC131" s="116"/>
      <c r="BD131" s="116"/>
      <c r="BE131" s="116">
        <f>IF(ISNUMBER(AU131),AU131,0)+IF(ISNUMBER(AZ131),AZ131,0)</f>
        <v>13900</v>
      </c>
      <c r="BF131" s="116"/>
      <c r="BG131" s="116"/>
      <c r="BH131" s="116"/>
      <c r="BI131" s="116"/>
      <c r="BJ131" s="116">
        <v>15900</v>
      </c>
      <c r="BK131" s="116"/>
      <c r="BL131" s="116"/>
      <c r="BM131" s="116"/>
      <c r="BN131" s="116"/>
      <c r="BO131" s="116">
        <v>0</v>
      </c>
      <c r="BP131" s="116"/>
      <c r="BQ131" s="116"/>
      <c r="BR131" s="116"/>
      <c r="BS131" s="116"/>
      <c r="BT131" s="116">
        <f>IF(ISNUMBER(BJ131),BJ131,0)+IF(ISNUMBER(BO131),BO131,0)</f>
        <v>15900</v>
      </c>
      <c r="BU131" s="116"/>
      <c r="BV131" s="116"/>
      <c r="BW131" s="116"/>
      <c r="BX131" s="116"/>
    </row>
    <row r="132" spans="1:79" s="6" customFormat="1" ht="15" customHeight="1">
      <c r="A132" s="86">
        <v>0</v>
      </c>
      <c r="B132" s="84"/>
      <c r="C132" s="84"/>
      <c r="D132" s="112" t="s">
        <v>206</v>
      </c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1"/>
      <c r="Q132" s="110"/>
      <c r="R132" s="110"/>
      <c r="S132" s="110"/>
      <c r="T132" s="110"/>
      <c r="U132" s="110"/>
      <c r="V132" s="112"/>
      <c r="W132" s="100"/>
      <c r="X132" s="100"/>
      <c r="Y132" s="100"/>
      <c r="Z132" s="100"/>
      <c r="AA132" s="100"/>
      <c r="AB132" s="100"/>
      <c r="AC132" s="100"/>
      <c r="AD132" s="100"/>
      <c r="AE132" s="10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>
        <f>IF(ISNUMBER(AF132),AF132,0)+IF(ISNUMBER(AK132),AK132,0)</f>
        <v>0</v>
      </c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>
        <f>IF(ISNUMBER(AU132),AU132,0)+IF(ISNUMBER(AZ132),AZ132,0)</f>
        <v>0</v>
      </c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>
        <f>IF(ISNUMBER(BJ132),BJ132,0)+IF(ISNUMBER(BO132),BO132,0)</f>
        <v>0</v>
      </c>
      <c r="BU132" s="111"/>
      <c r="BV132" s="111"/>
      <c r="BW132" s="111"/>
      <c r="BX132" s="111"/>
    </row>
    <row r="133" spans="1:79" s="98" customFormat="1" ht="28.5" customHeight="1">
      <c r="A133" s="88">
        <v>1</v>
      </c>
      <c r="B133" s="89"/>
      <c r="C133" s="89"/>
      <c r="D133" s="113" t="s">
        <v>207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3"/>
      <c r="Q133" s="36" t="s">
        <v>208</v>
      </c>
      <c r="R133" s="36"/>
      <c r="S133" s="36"/>
      <c r="T133" s="36"/>
      <c r="U133" s="36"/>
      <c r="V133" s="113" t="s">
        <v>209</v>
      </c>
      <c r="W133" s="92"/>
      <c r="X133" s="92"/>
      <c r="Y133" s="92"/>
      <c r="Z133" s="92"/>
      <c r="AA133" s="92"/>
      <c r="AB133" s="92"/>
      <c r="AC133" s="92"/>
      <c r="AD133" s="92"/>
      <c r="AE133" s="93"/>
      <c r="AF133" s="116">
        <v>95</v>
      </c>
      <c r="AG133" s="116"/>
      <c r="AH133" s="116"/>
      <c r="AI133" s="116"/>
      <c r="AJ133" s="116"/>
      <c r="AK133" s="116">
        <v>0</v>
      </c>
      <c r="AL133" s="116"/>
      <c r="AM133" s="116"/>
      <c r="AN133" s="116"/>
      <c r="AO133" s="116"/>
      <c r="AP133" s="116">
        <f>IF(ISNUMBER(AF133),AF133,0)+IF(ISNUMBER(AK133),AK133,0)</f>
        <v>95</v>
      </c>
      <c r="AQ133" s="116"/>
      <c r="AR133" s="116"/>
      <c r="AS133" s="116"/>
      <c r="AT133" s="116"/>
      <c r="AU133" s="116">
        <v>100</v>
      </c>
      <c r="AV133" s="116"/>
      <c r="AW133" s="116"/>
      <c r="AX133" s="116"/>
      <c r="AY133" s="116"/>
      <c r="AZ133" s="116">
        <v>0</v>
      </c>
      <c r="BA133" s="116"/>
      <c r="BB133" s="116"/>
      <c r="BC133" s="116"/>
      <c r="BD133" s="116"/>
      <c r="BE133" s="116">
        <f>IF(ISNUMBER(AU133),AU133,0)+IF(ISNUMBER(AZ133),AZ133,0)</f>
        <v>100</v>
      </c>
      <c r="BF133" s="116"/>
      <c r="BG133" s="116"/>
      <c r="BH133" s="116"/>
      <c r="BI133" s="116"/>
      <c r="BJ133" s="116">
        <v>100</v>
      </c>
      <c r="BK133" s="116"/>
      <c r="BL133" s="116"/>
      <c r="BM133" s="116"/>
      <c r="BN133" s="116"/>
      <c r="BO133" s="116">
        <v>0</v>
      </c>
      <c r="BP133" s="116"/>
      <c r="BQ133" s="116"/>
      <c r="BR133" s="116"/>
      <c r="BS133" s="116"/>
      <c r="BT133" s="116">
        <f>IF(ISNUMBER(BJ133),BJ133,0)+IF(ISNUMBER(BO133),BO133,0)</f>
        <v>100</v>
      </c>
      <c r="BU133" s="116"/>
      <c r="BV133" s="116"/>
      <c r="BW133" s="116"/>
      <c r="BX133" s="116"/>
    </row>
    <row r="134" spans="1:79" s="98" customFormat="1" ht="30" customHeight="1">
      <c r="A134" s="88">
        <v>2</v>
      </c>
      <c r="B134" s="89"/>
      <c r="C134" s="89"/>
      <c r="D134" s="113" t="s">
        <v>210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3"/>
      <c r="Q134" s="36" t="s">
        <v>208</v>
      </c>
      <c r="R134" s="36"/>
      <c r="S134" s="36"/>
      <c r="T134" s="36"/>
      <c r="U134" s="36"/>
      <c r="V134" s="113" t="s">
        <v>209</v>
      </c>
      <c r="W134" s="92"/>
      <c r="X134" s="92"/>
      <c r="Y134" s="92"/>
      <c r="Z134" s="92"/>
      <c r="AA134" s="92"/>
      <c r="AB134" s="92"/>
      <c r="AC134" s="92"/>
      <c r="AD134" s="92"/>
      <c r="AE134" s="93"/>
      <c r="AF134" s="116">
        <v>0</v>
      </c>
      <c r="AG134" s="116"/>
      <c r="AH134" s="116"/>
      <c r="AI134" s="116"/>
      <c r="AJ134" s="116"/>
      <c r="AK134" s="116">
        <v>133.30000000000001</v>
      </c>
      <c r="AL134" s="116"/>
      <c r="AM134" s="116"/>
      <c r="AN134" s="116"/>
      <c r="AO134" s="116"/>
      <c r="AP134" s="116">
        <f>IF(ISNUMBER(AF134),AF134,0)+IF(ISNUMBER(AK134),AK134,0)</f>
        <v>133.30000000000001</v>
      </c>
      <c r="AQ134" s="116"/>
      <c r="AR134" s="116"/>
      <c r="AS134" s="116"/>
      <c r="AT134" s="116"/>
      <c r="AU134" s="116">
        <v>0</v>
      </c>
      <c r="AV134" s="116"/>
      <c r="AW134" s="116"/>
      <c r="AX134" s="116"/>
      <c r="AY134" s="116"/>
      <c r="AZ134" s="116">
        <v>100</v>
      </c>
      <c r="BA134" s="116"/>
      <c r="BB134" s="116"/>
      <c r="BC134" s="116"/>
      <c r="BD134" s="116"/>
      <c r="BE134" s="116">
        <f>IF(ISNUMBER(AU134),AU134,0)+IF(ISNUMBER(AZ134),AZ134,0)</f>
        <v>100</v>
      </c>
      <c r="BF134" s="116"/>
      <c r="BG134" s="116"/>
      <c r="BH134" s="116"/>
      <c r="BI134" s="116"/>
      <c r="BJ134" s="116">
        <v>0</v>
      </c>
      <c r="BK134" s="116"/>
      <c r="BL134" s="116"/>
      <c r="BM134" s="116"/>
      <c r="BN134" s="116"/>
      <c r="BO134" s="116">
        <v>100</v>
      </c>
      <c r="BP134" s="116"/>
      <c r="BQ134" s="116"/>
      <c r="BR134" s="116"/>
      <c r="BS134" s="116"/>
      <c r="BT134" s="116">
        <f>IF(ISNUMBER(BJ134),BJ134,0)+IF(ISNUMBER(BO134),BO134,0)</f>
        <v>100</v>
      </c>
      <c r="BU134" s="116"/>
      <c r="BV134" s="116"/>
      <c r="BW134" s="116"/>
      <c r="BX134" s="116"/>
    </row>
    <row r="135" spans="1:79" s="98" customFormat="1" ht="75" customHeight="1">
      <c r="A135" s="88">
        <v>4</v>
      </c>
      <c r="B135" s="89"/>
      <c r="C135" s="89"/>
      <c r="D135" s="113" t="s">
        <v>211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3"/>
      <c r="Q135" s="36" t="s">
        <v>208</v>
      </c>
      <c r="R135" s="36"/>
      <c r="S135" s="36"/>
      <c r="T135" s="36"/>
      <c r="U135" s="36"/>
      <c r="V135" s="113" t="s">
        <v>209</v>
      </c>
      <c r="W135" s="92"/>
      <c r="X135" s="92"/>
      <c r="Y135" s="92"/>
      <c r="Z135" s="92"/>
      <c r="AA135" s="92"/>
      <c r="AB135" s="92"/>
      <c r="AC135" s="92"/>
      <c r="AD135" s="92"/>
      <c r="AE135" s="93"/>
      <c r="AF135" s="116">
        <v>100</v>
      </c>
      <c r="AG135" s="116"/>
      <c r="AH135" s="116"/>
      <c r="AI135" s="116"/>
      <c r="AJ135" s="116"/>
      <c r="AK135" s="116">
        <v>0</v>
      </c>
      <c r="AL135" s="116"/>
      <c r="AM135" s="116"/>
      <c r="AN135" s="116"/>
      <c r="AO135" s="116"/>
      <c r="AP135" s="116">
        <f>IF(ISNUMBER(AF135),AF135,0)+IF(ISNUMBER(AK135),AK135,0)</f>
        <v>100</v>
      </c>
      <c r="AQ135" s="116"/>
      <c r="AR135" s="116"/>
      <c r="AS135" s="116"/>
      <c r="AT135" s="116"/>
      <c r="AU135" s="116">
        <v>100</v>
      </c>
      <c r="AV135" s="116"/>
      <c r="AW135" s="116"/>
      <c r="AX135" s="116"/>
      <c r="AY135" s="116"/>
      <c r="AZ135" s="116">
        <v>0</v>
      </c>
      <c r="BA135" s="116"/>
      <c r="BB135" s="116"/>
      <c r="BC135" s="116"/>
      <c r="BD135" s="116"/>
      <c r="BE135" s="116">
        <f>IF(ISNUMBER(AU135),AU135,0)+IF(ISNUMBER(AZ135),AZ135,0)</f>
        <v>100</v>
      </c>
      <c r="BF135" s="116"/>
      <c r="BG135" s="116"/>
      <c r="BH135" s="116"/>
      <c r="BI135" s="116"/>
      <c r="BJ135" s="116">
        <v>100</v>
      </c>
      <c r="BK135" s="116"/>
      <c r="BL135" s="116"/>
      <c r="BM135" s="116"/>
      <c r="BN135" s="116"/>
      <c r="BO135" s="116">
        <v>0</v>
      </c>
      <c r="BP135" s="116"/>
      <c r="BQ135" s="116"/>
      <c r="BR135" s="116"/>
      <c r="BS135" s="116"/>
      <c r="BT135" s="116">
        <f>IF(ISNUMBER(BJ135),BJ135,0)+IF(ISNUMBER(BO135),BO135,0)</f>
        <v>100</v>
      </c>
      <c r="BU135" s="116"/>
      <c r="BV135" s="116"/>
      <c r="BW135" s="116"/>
      <c r="BX135" s="116"/>
    </row>
    <row r="136" spans="1:79" s="98" customFormat="1" ht="45" customHeight="1">
      <c r="A136" s="88">
        <v>3</v>
      </c>
      <c r="B136" s="89"/>
      <c r="C136" s="89"/>
      <c r="D136" s="113" t="s">
        <v>212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3"/>
      <c r="Q136" s="36" t="s">
        <v>208</v>
      </c>
      <c r="R136" s="36"/>
      <c r="S136" s="36"/>
      <c r="T136" s="36"/>
      <c r="U136" s="36"/>
      <c r="V136" s="113" t="s">
        <v>209</v>
      </c>
      <c r="W136" s="92"/>
      <c r="X136" s="92"/>
      <c r="Y136" s="92"/>
      <c r="Z136" s="92"/>
      <c r="AA136" s="92"/>
      <c r="AB136" s="92"/>
      <c r="AC136" s="92"/>
      <c r="AD136" s="92"/>
      <c r="AE136" s="93"/>
      <c r="AF136" s="116">
        <v>100</v>
      </c>
      <c r="AG136" s="116"/>
      <c r="AH136" s="116"/>
      <c r="AI136" s="116"/>
      <c r="AJ136" s="116"/>
      <c r="AK136" s="116">
        <v>0</v>
      </c>
      <c r="AL136" s="116"/>
      <c r="AM136" s="116"/>
      <c r="AN136" s="116"/>
      <c r="AO136" s="116"/>
      <c r="AP136" s="116">
        <f>IF(ISNUMBER(AF136),AF136,0)+IF(ISNUMBER(AK136),AK136,0)</f>
        <v>100</v>
      </c>
      <c r="AQ136" s="116"/>
      <c r="AR136" s="116"/>
      <c r="AS136" s="116"/>
      <c r="AT136" s="116"/>
      <c r="AU136" s="116">
        <v>100</v>
      </c>
      <c r="AV136" s="116"/>
      <c r="AW136" s="116"/>
      <c r="AX136" s="116"/>
      <c r="AY136" s="116"/>
      <c r="AZ136" s="116">
        <v>0</v>
      </c>
      <c r="BA136" s="116"/>
      <c r="BB136" s="116"/>
      <c r="BC136" s="116"/>
      <c r="BD136" s="116"/>
      <c r="BE136" s="116">
        <f>IF(ISNUMBER(AU136),AU136,0)+IF(ISNUMBER(AZ136),AZ136,0)</f>
        <v>100</v>
      </c>
      <c r="BF136" s="116"/>
      <c r="BG136" s="116"/>
      <c r="BH136" s="116"/>
      <c r="BI136" s="116"/>
      <c r="BJ136" s="116">
        <v>100</v>
      </c>
      <c r="BK136" s="116"/>
      <c r="BL136" s="116"/>
      <c r="BM136" s="116"/>
      <c r="BN136" s="116"/>
      <c r="BO136" s="116">
        <v>0</v>
      </c>
      <c r="BP136" s="116"/>
      <c r="BQ136" s="116"/>
      <c r="BR136" s="116"/>
      <c r="BS136" s="116"/>
      <c r="BT136" s="116">
        <f>IF(ISNUMBER(BJ136),BJ136,0)+IF(ISNUMBER(BO136),BO136,0)</f>
        <v>100</v>
      </c>
      <c r="BU136" s="116"/>
      <c r="BV136" s="116"/>
      <c r="BW136" s="116"/>
      <c r="BX136" s="116"/>
    </row>
    <row r="138" spans="1:79" ht="14.25" customHeight="1">
      <c r="A138" s="42" t="s">
        <v>267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</row>
    <row r="139" spans="1:79" ht="23.1" customHeight="1">
      <c r="A139" s="60" t="s">
        <v>6</v>
      </c>
      <c r="B139" s="61"/>
      <c r="C139" s="61"/>
      <c r="D139" s="36" t="s">
        <v>9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 t="s">
        <v>8</v>
      </c>
      <c r="R139" s="36"/>
      <c r="S139" s="36"/>
      <c r="T139" s="36"/>
      <c r="U139" s="36"/>
      <c r="V139" s="36" t="s">
        <v>7</v>
      </c>
      <c r="W139" s="36"/>
      <c r="X139" s="36"/>
      <c r="Y139" s="36"/>
      <c r="Z139" s="36"/>
      <c r="AA139" s="36"/>
      <c r="AB139" s="36"/>
      <c r="AC139" s="36"/>
      <c r="AD139" s="36"/>
      <c r="AE139" s="36"/>
      <c r="AF139" s="30" t="s">
        <v>258</v>
      </c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2"/>
      <c r="AU139" s="30" t="s">
        <v>263</v>
      </c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2"/>
    </row>
    <row r="140" spans="1:79" ht="28.5" customHeight="1">
      <c r="A140" s="63"/>
      <c r="B140" s="64"/>
      <c r="C140" s="64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 t="s">
        <v>4</v>
      </c>
      <c r="AG140" s="36"/>
      <c r="AH140" s="36"/>
      <c r="AI140" s="36"/>
      <c r="AJ140" s="36"/>
      <c r="AK140" s="36" t="s">
        <v>3</v>
      </c>
      <c r="AL140" s="36"/>
      <c r="AM140" s="36"/>
      <c r="AN140" s="36"/>
      <c r="AO140" s="36"/>
      <c r="AP140" s="36" t="s">
        <v>123</v>
      </c>
      <c r="AQ140" s="36"/>
      <c r="AR140" s="36"/>
      <c r="AS140" s="36"/>
      <c r="AT140" s="36"/>
      <c r="AU140" s="36" t="s">
        <v>4</v>
      </c>
      <c r="AV140" s="36"/>
      <c r="AW140" s="36"/>
      <c r="AX140" s="36"/>
      <c r="AY140" s="36"/>
      <c r="AZ140" s="36" t="s">
        <v>3</v>
      </c>
      <c r="BA140" s="36"/>
      <c r="BB140" s="36"/>
      <c r="BC140" s="36"/>
      <c r="BD140" s="36"/>
      <c r="BE140" s="36" t="s">
        <v>90</v>
      </c>
      <c r="BF140" s="36"/>
      <c r="BG140" s="36"/>
      <c r="BH140" s="36"/>
      <c r="BI140" s="36"/>
    </row>
    <row r="141" spans="1:79" ht="15" customHeight="1">
      <c r="A141" s="30">
        <v>1</v>
      </c>
      <c r="B141" s="31"/>
      <c r="C141" s="31"/>
      <c r="D141" s="36">
        <v>2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>
        <v>3</v>
      </c>
      <c r="R141" s="36"/>
      <c r="S141" s="36"/>
      <c r="T141" s="36"/>
      <c r="U141" s="36"/>
      <c r="V141" s="36">
        <v>4</v>
      </c>
      <c r="W141" s="36"/>
      <c r="X141" s="36"/>
      <c r="Y141" s="36"/>
      <c r="Z141" s="36"/>
      <c r="AA141" s="36"/>
      <c r="AB141" s="36"/>
      <c r="AC141" s="36"/>
      <c r="AD141" s="36"/>
      <c r="AE141" s="36"/>
      <c r="AF141" s="36">
        <v>5</v>
      </c>
      <c r="AG141" s="36"/>
      <c r="AH141" s="36"/>
      <c r="AI141" s="36"/>
      <c r="AJ141" s="36"/>
      <c r="AK141" s="36">
        <v>6</v>
      </c>
      <c r="AL141" s="36"/>
      <c r="AM141" s="36"/>
      <c r="AN141" s="36"/>
      <c r="AO141" s="36"/>
      <c r="AP141" s="36">
        <v>7</v>
      </c>
      <c r="AQ141" s="36"/>
      <c r="AR141" s="36"/>
      <c r="AS141" s="36"/>
      <c r="AT141" s="36"/>
      <c r="AU141" s="36">
        <v>8</v>
      </c>
      <c r="AV141" s="36"/>
      <c r="AW141" s="36"/>
      <c r="AX141" s="36"/>
      <c r="AY141" s="36"/>
      <c r="AZ141" s="36">
        <v>9</v>
      </c>
      <c r="BA141" s="36"/>
      <c r="BB141" s="36"/>
      <c r="BC141" s="36"/>
      <c r="BD141" s="36"/>
      <c r="BE141" s="36">
        <v>10</v>
      </c>
      <c r="BF141" s="36"/>
      <c r="BG141" s="36"/>
      <c r="BH141" s="36"/>
      <c r="BI141" s="36"/>
    </row>
    <row r="142" spans="1:79" ht="15.75" hidden="1" customHeight="1">
      <c r="A142" s="33" t="s">
        <v>154</v>
      </c>
      <c r="B142" s="34"/>
      <c r="C142" s="34"/>
      <c r="D142" s="36" t="s">
        <v>57</v>
      </c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 t="s">
        <v>70</v>
      </c>
      <c r="R142" s="36"/>
      <c r="S142" s="36"/>
      <c r="T142" s="36"/>
      <c r="U142" s="36"/>
      <c r="V142" s="36" t="s">
        <v>71</v>
      </c>
      <c r="W142" s="36"/>
      <c r="X142" s="36"/>
      <c r="Y142" s="36"/>
      <c r="Z142" s="36"/>
      <c r="AA142" s="36"/>
      <c r="AB142" s="36"/>
      <c r="AC142" s="36"/>
      <c r="AD142" s="36"/>
      <c r="AE142" s="36"/>
      <c r="AF142" s="38" t="s">
        <v>107</v>
      </c>
      <c r="AG142" s="38"/>
      <c r="AH142" s="38"/>
      <c r="AI142" s="38"/>
      <c r="AJ142" s="38"/>
      <c r="AK142" s="37" t="s">
        <v>108</v>
      </c>
      <c r="AL142" s="37"/>
      <c r="AM142" s="37"/>
      <c r="AN142" s="37"/>
      <c r="AO142" s="37"/>
      <c r="AP142" s="44" t="s">
        <v>122</v>
      </c>
      <c r="AQ142" s="44"/>
      <c r="AR142" s="44"/>
      <c r="AS142" s="44"/>
      <c r="AT142" s="44"/>
      <c r="AU142" s="38" t="s">
        <v>109</v>
      </c>
      <c r="AV142" s="38"/>
      <c r="AW142" s="38"/>
      <c r="AX142" s="38"/>
      <c r="AY142" s="38"/>
      <c r="AZ142" s="37" t="s">
        <v>110</v>
      </c>
      <c r="BA142" s="37"/>
      <c r="BB142" s="37"/>
      <c r="BC142" s="37"/>
      <c r="BD142" s="37"/>
      <c r="BE142" s="44" t="s">
        <v>122</v>
      </c>
      <c r="BF142" s="44"/>
      <c r="BG142" s="44"/>
      <c r="BH142" s="44"/>
      <c r="BI142" s="44"/>
      <c r="CA142" t="s">
        <v>39</v>
      </c>
    </row>
    <row r="143" spans="1:79" s="6" customFormat="1" ht="14.25">
      <c r="A143" s="86">
        <v>0</v>
      </c>
      <c r="B143" s="84"/>
      <c r="C143" s="84"/>
      <c r="D143" s="110" t="s">
        <v>182</v>
      </c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>
        <f>IF(ISNUMBER(AF143),AF143,0)+IF(ISNUMBER(AK143),AK143,0)</f>
        <v>0</v>
      </c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>
        <f>IF(ISNUMBER(AU143),AU143,0)+IF(ISNUMBER(AZ143),AZ143,0)</f>
        <v>0</v>
      </c>
      <c r="BF143" s="111"/>
      <c r="BG143" s="111"/>
      <c r="BH143" s="111"/>
      <c r="BI143" s="111"/>
      <c r="CA143" s="6" t="s">
        <v>40</v>
      </c>
    </row>
    <row r="144" spans="1:79" s="98" customFormat="1" ht="71.25" customHeight="1">
      <c r="A144" s="88">
        <v>1</v>
      </c>
      <c r="B144" s="89"/>
      <c r="C144" s="89"/>
      <c r="D144" s="113" t="s">
        <v>183</v>
      </c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5"/>
      <c r="Q144" s="36" t="s">
        <v>184</v>
      </c>
      <c r="R144" s="36"/>
      <c r="S144" s="36"/>
      <c r="T144" s="36"/>
      <c r="U144" s="36"/>
      <c r="V144" s="113" t="s">
        <v>185</v>
      </c>
      <c r="W144" s="114"/>
      <c r="X144" s="114"/>
      <c r="Y144" s="114"/>
      <c r="Z144" s="114"/>
      <c r="AA144" s="114"/>
      <c r="AB144" s="114"/>
      <c r="AC144" s="114"/>
      <c r="AD144" s="114"/>
      <c r="AE144" s="115"/>
      <c r="AF144" s="116">
        <v>229600</v>
      </c>
      <c r="AG144" s="116"/>
      <c r="AH144" s="116"/>
      <c r="AI144" s="116"/>
      <c r="AJ144" s="116"/>
      <c r="AK144" s="116">
        <v>0</v>
      </c>
      <c r="AL144" s="116"/>
      <c r="AM144" s="116"/>
      <c r="AN144" s="116"/>
      <c r="AO144" s="116"/>
      <c r="AP144" s="116">
        <f>IF(ISNUMBER(AF144),AF144,0)+IF(ISNUMBER(AK144),AK144,0)</f>
        <v>229600</v>
      </c>
      <c r="AQ144" s="116"/>
      <c r="AR144" s="116"/>
      <c r="AS144" s="116"/>
      <c r="AT144" s="116"/>
      <c r="AU144" s="116">
        <v>241300</v>
      </c>
      <c r="AV144" s="116"/>
      <c r="AW144" s="116"/>
      <c r="AX144" s="116"/>
      <c r="AY144" s="116"/>
      <c r="AZ144" s="116">
        <v>0</v>
      </c>
      <c r="BA144" s="116"/>
      <c r="BB144" s="116"/>
      <c r="BC144" s="116"/>
      <c r="BD144" s="116"/>
      <c r="BE144" s="116">
        <f>IF(ISNUMBER(AU144),AU144,0)+IF(ISNUMBER(AZ144),AZ144,0)</f>
        <v>241300</v>
      </c>
      <c r="BF144" s="116"/>
      <c r="BG144" s="116"/>
      <c r="BH144" s="116"/>
      <c r="BI144" s="116"/>
    </row>
    <row r="145" spans="1:61" s="98" customFormat="1" ht="90" customHeight="1">
      <c r="A145" s="88">
        <v>2</v>
      </c>
      <c r="B145" s="89"/>
      <c r="C145" s="89"/>
      <c r="D145" s="113" t="s">
        <v>186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3"/>
      <c r="Q145" s="36" t="s">
        <v>184</v>
      </c>
      <c r="R145" s="36"/>
      <c r="S145" s="36"/>
      <c r="T145" s="36"/>
      <c r="U145" s="36"/>
      <c r="V145" s="113" t="s">
        <v>187</v>
      </c>
      <c r="W145" s="92"/>
      <c r="X145" s="92"/>
      <c r="Y145" s="92"/>
      <c r="Z145" s="92"/>
      <c r="AA145" s="92"/>
      <c r="AB145" s="92"/>
      <c r="AC145" s="92"/>
      <c r="AD145" s="92"/>
      <c r="AE145" s="93"/>
      <c r="AF145" s="116">
        <v>0</v>
      </c>
      <c r="AG145" s="116"/>
      <c r="AH145" s="116"/>
      <c r="AI145" s="116"/>
      <c r="AJ145" s="116"/>
      <c r="AK145" s="116">
        <v>30000</v>
      </c>
      <c r="AL145" s="116"/>
      <c r="AM145" s="116"/>
      <c r="AN145" s="116"/>
      <c r="AO145" s="116"/>
      <c r="AP145" s="116">
        <f>IF(ISNUMBER(AF145),AF145,0)+IF(ISNUMBER(AK145),AK145,0)</f>
        <v>30000</v>
      </c>
      <c r="AQ145" s="116"/>
      <c r="AR145" s="116"/>
      <c r="AS145" s="116"/>
      <c r="AT145" s="116"/>
      <c r="AU145" s="116">
        <v>0</v>
      </c>
      <c r="AV145" s="116"/>
      <c r="AW145" s="116"/>
      <c r="AX145" s="116"/>
      <c r="AY145" s="116"/>
      <c r="AZ145" s="116">
        <v>350000</v>
      </c>
      <c r="BA145" s="116"/>
      <c r="BB145" s="116"/>
      <c r="BC145" s="116"/>
      <c r="BD145" s="116"/>
      <c r="BE145" s="116">
        <f>IF(ISNUMBER(AU145),AU145,0)+IF(ISNUMBER(AZ145),AZ145,0)</f>
        <v>350000</v>
      </c>
      <c r="BF145" s="116"/>
      <c r="BG145" s="116"/>
      <c r="BH145" s="116"/>
      <c r="BI145" s="116"/>
    </row>
    <row r="146" spans="1:61" s="98" customFormat="1" ht="75" customHeight="1">
      <c r="A146" s="88">
        <v>3</v>
      </c>
      <c r="B146" s="89"/>
      <c r="C146" s="89"/>
      <c r="D146" s="113" t="s">
        <v>188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3"/>
      <c r="Q146" s="36" t="s">
        <v>184</v>
      </c>
      <c r="R146" s="36"/>
      <c r="S146" s="36"/>
      <c r="T146" s="36"/>
      <c r="U146" s="36"/>
      <c r="V146" s="113" t="s">
        <v>185</v>
      </c>
      <c r="W146" s="92"/>
      <c r="X146" s="92"/>
      <c r="Y146" s="92"/>
      <c r="Z146" s="92"/>
      <c r="AA146" s="92"/>
      <c r="AB146" s="92"/>
      <c r="AC146" s="92"/>
      <c r="AD146" s="92"/>
      <c r="AE146" s="93"/>
      <c r="AF146" s="116">
        <v>3700</v>
      </c>
      <c r="AG146" s="116"/>
      <c r="AH146" s="116"/>
      <c r="AI146" s="116"/>
      <c r="AJ146" s="116"/>
      <c r="AK146" s="116">
        <v>0</v>
      </c>
      <c r="AL146" s="116"/>
      <c r="AM146" s="116"/>
      <c r="AN146" s="116"/>
      <c r="AO146" s="116"/>
      <c r="AP146" s="116">
        <f>IF(ISNUMBER(AF146),AF146,0)+IF(ISNUMBER(AK146),AK146,0)</f>
        <v>3700</v>
      </c>
      <c r="AQ146" s="116"/>
      <c r="AR146" s="116"/>
      <c r="AS146" s="116"/>
      <c r="AT146" s="116"/>
      <c r="AU146" s="116">
        <v>3880</v>
      </c>
      <c r="AV146" s="116"/>
      <c r="AW146" s="116"/>
      <c r="AX146" s="116"/>
      <c r="AY146" s="116"/>
      <c r="AZ146" s="116">
        <v>0</v>
      </c>
      <c r="BA146" s="116"/>
      <c r="BB146" s="116"/>
      <c r="BC146" s="116"/>
      <c r="BD146" s="116"/>
      <c r="BE146" s="116">
        <f>IF(ISNUMBER(AU146),AU146,0)+IF(ISNUMBER(AZ146),AZ146,0)</f>
        <v>3880</v>
      </c>
      <c r="BF146" s="116"/>
      <c r="BG146" s="116"/>
      <c r="BH146" s="116"/>
      <c r="BI146" s="116"/>
    </row>
    <row r="147" spans="1:61" s="98" customFormat="1" ht="75" customHeight="1">
      <c r="A147" s="88">
        <v>4</v>
      </c>
      <c r="B147" s="89"/>
      <c r="C147" s="89"/>
      <c r="D147" s="113" t="s">
        <v>189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3"/>
      <c r="Q147" s="36" t="s">
        <v>184</v>
      </c>
      <c r="R147" s="36"/>
      <c r="S147" s="36"/>
      <c r="T147" s="36"/>
      <c r="U147" s="36"/>
      <c r="V147" s="113" t="s">
        <v>185</v>
      </c>
      <c r="W147" s="92"/>
      <c r="X147" s="92"/>
      <c r="Y147" s="92"/>
      <c r="Z147" s="92"/>
      <c r="AA147" s="92"/>
      <c r="AB147" s="92"/>
      <c r="AC147" s="92"/>
      <c r="AD147" s="92"/>
      <c r="AE147" s="93"/>
      <c r="AF147" s="116">
        <v>16750</v>
      </c>
      <c r="AG147" s="116"/>
      <c r="AH147" s="116"/>
      <c r="AI147" s="116"/>
      <c r="AJ147" s="116"/>
      <c r="AK147" s="116">
        <v>0</v>
      </c>
      <c r="AL147" s="116"/>
      <c r="AM147" s="116"/>
      <c r="AN147" s="116"/>
      <c r="AO147" s="116"/>
      <c r="AP147" s="116">
        <f>IF(ISNUMBER(AF147),AF147,0)+IF(ISNUMBER(AK147),AK147,0)</f>
        <v>16750</v>
      </c>
      <c r="AQ147" s="116"/>
      <c r="AR147" s="116"/>
      <c r="AS147" s="116"/>
      <c r="AT147" s="116"/>
      <c r="AU147" s="116">
        <v>17600</v>
      </c>
      <c r="AV147" s="116"/>
      <c r="AW147" s="116"/>
      <c r="AX147" s="116"/>
      <c r="AY147" s="116"/>
      <c r="AZ147" s="116">
        <v>0</v>
      </c>
      <c r="BA147" s="116"/>
      <c r="BB147" s="116"/>
      <c r="BC147" s="116"/>
      <c r="BD147" s="116"/>
      <c r="BE147" s="116">
        <f>IF(ISNUMBER(AU147),AU147,0)+IF(ISNUMBER(AZ147),AZ147,0)</f>
        <v>17600</v>
      </c>
      <c r="BF147" s="116"/>
      <c r="BG147" s="116"/>
      <c r="BH147" s="116"/>
      <c r="BI147" s="116"/>
    </row>
    <row r="148" spans="1:61" s="6" customFormat="1" ht="14.25">
      <c r="A148" s="86">
        <v>0</v>
      </c>
      <c r="B148" s="84"/>
      <c r="C148" s="84"/>
      <c r="D148" s="112" t="s">
        <v>190</v>
      </c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1"/>
      <c r="Q148" s="110"/>
      <c r="R148" s="110"/>
      <c r="S148" s="110"/>
      <c r="T148" s="110"/>
      <c r="U148" s="110"/>
      <c r="V148" s="112"/>
      <c r="W148" s="100"/>
      <c r="X148" s="100"/>
      <c r="Y148" s="100"/>
      <c r="Z148" s="100"/>
      <c r="AA148" s="100"/>
      <c r="AB148" s="100"/>
      <c r="AC148" s="100"/>
      <c r="AD148" s="100"/>
      <c r="AE148" s="101"/>
      <c r="AF148" s="111"/>
      <c r="AG148" s="111"/>
      <c r="AH148" s="111"/>
      <c r="AI148" s="111"/>
      <c r="AJ148" s="111"/>
      <c r="AK148" s="111"/>
      <c r="AL148" s="111"/>
      <c r="AM148" s="111"/>
      <c r="AN148" s="111"/>
      <c r="AO148" s="111"/>
      <c r="AP148" s="111">
        <f>IF(ISNUMBER(AF148),AF148,0)+IF(ISNUMBER(AK148),AK148,0)</f>
        <v>0</v>
      </c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>
        <f>IF(ISNUMBER(AU148),AU148,0)+IF(ISNUMBER(AZ148),AZ148,0)</f>
        <v>0</v>
      </c>
      <c r="BF148" s="111"/>
      <c r="BG148" s="111"/>
      <c r="BH148" s="111"/>
      <c r="BI148" s="111"/>
    </row>
    <row r="149" spans="1:61" s="98" customFormat="1" ht="42.75" customHeight="1">
      <c r="A149" s="88">
        <v>1</v>
      </c>
      <c r="B149" s="89"/>
      <c r="C149" s="89"/>
      <c r="D149" s="113" t="s">
        <v>191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3"/>
      <c r="Q149" s="36" t="s">
        <v>192</v>
      </c>
      <c r="R149" s="36"/>
      <c r="S149" s="36"/>
      <c r="T149" s="36"/>
      <c r="U149" s="36"/>
      <c r="V149" s="113" t="s">
        <v>193</v>
      </c>
      <c r="W149" s="92"/>
      <c r="X149" s="92"/>
      <c r="Y149" s="92"/>
      <c r="Z149" s="92"/>
      <c r="AA149" s="92"/>
      <c r="AB149" s="92"/>
      <c r="AC149" s="92"/>
      <c r="AD149" s="92"/>
      <c r="AE149" s="93"/>
      <c r="AF149" s="116">
        <v>20</v>
      </c>
      <c r="AG149" s="116"/>
      <c r="AH149" s="116"/>
      <c r="AI149" s="116"/>
      <c r="AJ149" s="116"/>
      <c r="AK149" s="116">
        <v>0</v>
      </c>
      <c r="AL149" s="116"/>
      <c r="AM149" s="116"/>
      <c r="AN149" s="116"/>
      <c r="AO149" s="116"/>
      <c r="AP149" s="116">
        <f>IF(ISNUMBER(AF149),AF149,0)+IF(ISNUMBER(AK149),AK149,0)</f>
        <v>20</v>
      </c>
      <c r="AQ149" s="116"/>
      <c r="AR149" s="116"/>
      <c r="AS149" s="116"/>
      <c r="AT149" s="116"/>
      <c r="AU149" s="116">
        <v>20</v>
      </c>
      <c r="AV149" s="116"/>
      <c r="AW149" s="116"/>
      <c r="AX149" s="116"/>
      <c r="AY149" s="116"/>
      <c r="AZ149" s="116">
        <v>0</v>
      </c>
      <c r="BA149" s="116"/>
      <c r="BB149" s="116"/>
      <c r="BC149" s="116"/>
      <c r="BD149" s="116"/>
      <c r="BE149" s="116">
        <f>IF(ISNUMBER(AU149),AU149,0)+IF(ISNUMBER(AZ149),AZ149,0)</f>
        <v>20</v>
      </c>
      <c r="BF149" s="116"/>
      <c r="BG149" s="116"/>
      <c r="BH149" s="116"/>
      <c r="BI149" s="116"/>
    </row>
    <row r="150" spans="1:61" s="98" customFormat="1" ht="45" customHeight="1">
      <c r="A150" s="88">
        <v>2</v>
      </c>
      <c r="B150" s="89"/>
      <c r="C150" s="89"/>
      <c r="D150" s="113" t="s">
        <v>194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3"/>
      <c r="Q150" s="36" t="s">
        <v>192</v>
      </c>
      <c r="R150" s="36"/>
      <c r="S150" s="36"/>
      <c r="T150" s="36"/>
      <c r="U150" s="36"/>
      <c r="V150" s="113" t="s">
        <v>195</v>
      </c>
      <c r="W150" s="92"/>
      <c r="X150" s="92"/>
      <c r="Y150" s="92"/>
      <c r="Z150" s="92"/>
      <c r="AA150" s="92"/>
      <c r="AB150" s="92"/>
      <c r="AC150" s="92"/>
      <c r="AD150" s="92"/>
      <c r="AE150" s="93"/>
      <c r="AF150" s="116">
        <v>0</v>
      </c>
      <c r="AG150" s="116"/>
      <c r="AH150" s="116"/>
      <c r="AI150" s="116"/>
      <c r="AJ150" s="116"/>
      <c r="AK150" s="116">
        <v>3</v>
      </c>
      <c r="AL150" s="116"/>
      <c r="AM150" s="116"/>
      <c r="AN150" s="116"/>
      <c r="AO150" s="116"/>
      <c r="AP150" s="116">
        <f>IF(ISNUMBER(AF150),AF150,0)+IF(ISNUMBER(AK150),AK150,0)</f>
        <v>3</v>
      </c>
      <c r="AQ150" s="116"/>
      <c r="AR150" s="116"/>
      <c r="AS150" s="116"/>
      <c r="AT150" s="116"/>
      <c r="AU150" s="116">
        <v>0</v>
      </c>
      <c r="AV150" s="116"/>
      <c r="AW150" s="116"/>
      <c r="AX150" s="116"/>
      <c r="AY150" s="116"/>
      <c r="AZ150" s="116">
        <v>3</v>
      </c>
      <c r="BA150" s="116"/>
      <c r="BB150" s="116"/>
      <c r="BC150" s="116"/>
      <c r="BD150" s="116"/>
      <c r="BE150" s="116">
        <f>IF(ISNUMBER(AU150),AU150,0)+IF(ISNUMBER(AZ150),AZ150,0)</f>
        <v>3</v>
      </c>
      <c r="BF150" s="116"/>
      <c r="BG150" s="116"/>
      <c r="BH150" s="116"/>
      <c r="BI150" s="116"/>
    </row>
    <row r="151" spans="1:61" s="98" customFormat="1" ht="75" customHeight="1">
      <c r="A151" s="88">
        <v>3</v>
      </c>
      <c r="B151" s="89"/>
      <c r="C151" s="89"/>
      <c r="D151" s="113" t="s">
        <v>196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3"/>
      <c r="Q151" s="36" t="s">
        <v>192</v>
      </c>
      <c r="R151" s="36"/>
      <c r="S151" s="36"/>
      <c r="T151" s="36"/>
      <c r="U151" s="36"/>
      <c r="V151" s="113" t="s">
        <v>197</v>
      </c>
      <c r="W151" s="92"/>
      <c r="X151" s="92"/>
      <c r="Y151" s="92"/>
      <c r="Z151" s="92"/>
      <c r="AA151" s="92"/>
      <c r="AB151" s="92"/>
      <c r="AC151" s="92"/>
      <c r="AD151" s="92"/>
      <c r="AE151" s="93"/>
      <c r="AF151" s="116">
        <v>10</v>
      </c>
      <c r="AG151" s="116"/>
      <c r="AH151" s="116"/>
      <c r="AI151" s="116"/>
      <c r="AJ151" s="116"/>
      <c r="AK151" s="116">
        <v>0</v>
      </c>
      <c r="AL151" s="116"/>
      <c r="AM151" s="116"/>
      <c r="AN151" s="116"/>
      <c r="AO151" s="116"/>
      <c r="AP151" s="116">
        <f>IF(ISNUMBER(AF151),AF151,0)+IF(ISNUMBER(AK151),AK151,0)</f>
        <v>10</v>
      </c>
      <c r="AQ151" s="116"/>
      <c r="AR151" s="116"/>
      <c r="AS151" s="116"/>
      <c r="AT151" s="116"/>
      <c r="AU151" s="116">
        <v>10</v>
      </c>
      <c r="AV151" s="116"/>
      <c r="AW151" s="116"/>
      <c r="AX151" s="116"/>
      <c r="AY151" s="116"/>
      <c r="AZ151" s="116">
        <v>0</v>
      </c>
      <c r="BA151" s="116"/>
      <c r="BB151" s="116"/>
      <c r="BC151" s="116"/>
      <c r="BD151" s="116"/>
      <c r="BE151" s="116">
        <f>IF(ISNUMBER(AU151),AU151,0)+IF(ISNUMBER(AZ151),AZ151,0)</f>
        <v>10</v>
      </c>
      <c r="BF151" s="116"/>
      <c r="BG151" s="116"/>
      <c r="BH151" s="116"/>
      <c r="BI151" s="116"/>
    </row>
    <row r="152" spans="1:61" s="98" customFormat="1" ht="60" customHeight="1">
      <c r="A152" s="88">
        <v>4</v>
      </c>
      <c r="B152" s="89"/>
      <c r="C152" s="89"/>
      <c r="D152" s="113" t="s">
        <v>198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3"/>
      <c r="Q152" s="36" t="s">
        <v>192</v>
      </c>
      <c r="R152" s="36"/>
      <c r="S152" s="36"/>
      <c r="T152" s="36"/>
      <c r="U152" s="36"/>
      <c r="V152" s="113" t="s">
        <v>199</v>
      </c>
      <c r="W152" s="92"/>
      <c r="X152" s="92"/>
      <c r="Y152" s="92"/>
      <c r="Z152" s="92"/>
      <c r="AA152" s="92"/>
      <c r="AB152" s="92"/>
      <c r="AC152" s="92"/>
      <c r="AD152" s="92"/>
      <c r="AE152" s="93"/>
      <c r="AF152" s="116">
        <v>1</v>
      </c>
      <c r="AG152" s="116"/>
      <c r="AH152" s="116"/>
      <c r="AI152" s="116"/>
      <c r="AJ152" s="116"/>
      <c r="AK152" s="116">
        <v>0</v>
      </c>
      <c r="AL152" s="116"/>
      <c r="AM152" s="116"/>
      <c r="AN152" s="116"/>
      <c r="AO152" s="116"/>
      <c r="AP152" s="116">
        <f>IF(ISNUMBER(AF152),AF152,0)+IF(ISNUMBER(AK152),AK152,0)</f>
        <v>1</v>
      </c>
      <c r="AQ152" s="116"/>
      <c r="AR152" s="116"/>
      <c r="AS152" s="116"/>
      <c r="AT152" s="116"/>
      <c r="AU152" s="116">
        <v>1</v>
      </c>
      <c r="AV152" s="116"/>
      <c r="AW152" s="116"/>
      <c r="AX152" s="116"/>
      <c r="AY152" s="116"/>
      <c r="AZ152" s="116">
        <v>0</v>
      </c>
      <c r="BA152" s="116"/>
      <c r="BB152" s="116"/>
      <c r="BC152" s="116"/>
      <c r="BD152" s="116"/>
      <c r="BE152" s="116">
        <f>IF(ISNUMBER(AU152),AU152,0)+IF(ISNUMBER(AZ152),AZ152,0)</f>
        <v>1</v>
      </c>
      <c r="BF152" s="116"/>
      <c r="BG152" s="116"/>
      <c r="BH152" s="116"/>
      <c r="BI152" s="116"/>
    </row>
    <row r="153" spans="1:61" s="6" customFormat="1" ht="14.25">
      <c r="A153" s="86">
        <v>0</v>
      </c>
      <c r="B153" s="84"/>
      <c r="C153" s="84"/>
      <c r="D153" s="112" t="s">
        <v>200</v>
      </c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1"/>
      <c r="Q153" s="110"/>
      <c r="R153" s="110"/>
      <c r="S153" s="110"/>
      <c r="T153" s="110"/>
      <c r="U153" s="110"/>
      <c r="V153" s="112"/>
      <c r="W153" s="100"/>
      <c r="X153" s="100"/>
      <c r="Y153" s="100"/>
      <c r="Z153" s="100"/>
      <c r="AA153" s="100"/>
      <c r="AB153" s="100"/>
      <c r="AC153" s="100"/>
      <c r="AD153" s="100"/>
      <c r="AE153" s="10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>
        <f>IF(ISNUMBER(AF153),AF153,0)+IF(ISNUMBER(AK153),AK153,0)</f>
        <v>0</v>
      </c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>
        <f>IF(ISNUMBER(AU153),AU153,0)+IF(ISNUMBER(AZ153),AZ153,0)</f>
        <v>0</v>
      </c>
      <c r="BF153" s="111"/>
      <c r="BG153" s="111"/>
      <c r="BH153" s="111"/>
      <c r="BI153" s="111"/>
    </row>
    <row r="154" spans="1:61" s="98" customFormat="1" ht="42.75" customHeight="1">
      <c r="A154" s="88">
        <v>1</v>
      </c>
      <c r="B154" s="89"/>
      <c r="C154" s="89"/>
      <c r="D154" s="113" t="s">
        <v>201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3"/>
      <c r="Q154" s="36" t="s">
        <v>184</v>
      </c>
      <c r="R154" s="36"/>
      <c r="S154" s="36"/>
      <c r="T154" s="36"/>
      <c r="U154" s="36"/>
      <c r="V154" s="113" t="s">
        <v>202</v>
      </c>
      <c r="W154" s="92"/>
      <c r="X154" s="92"/>
      <c r="Y154" s="92"/>
      <c r="Z154" s="92"/>
      <c r="AA154" s="92"/>
      <c r="AB154" s="92"/>
      <c r="AC154" s="92"/>
      <c r="AD154" s="92"/>
      <c r="AE154" s="93"/>
      <c r="AF154" s="116">
        <v>11480</v>
      </c>
      <c r="AG154" s="116"/>
      <c r="AH154" s="116"/>
      <c r="AI154" s="116"/>
      <c r="AJ154" s="116"/>
      <c r="AK154" s="116">
        <v>0</v>
      </c>
      <c r="AL154" s="116"/>
      <c r="AM154" s="116"/>
      <c r="AN154" s="116"/>
      <c r="AO154" s="116"/>
      <c r="AP154" s="116">
        <f>IF(ISNUMBER(AF154),AF154,0)+IF(ISNUMBER(AK154),AK154,0)</f>
        <v>11480</v>
      </c>
      <c r="AQ154" s="116"/>
      <c r="AR154" s="116"/>
      <c r="AS154" s="116"/>
      <c r="AT154" s="116"/>
      <c r="AU154" s="116">
        <v>12065</v>
      </c>
      <c r="AV154" s="116"/>
      <c r="AW154" s="116"/>
      <c r="AX154" s="116"/>
      <c r="AY154" s="116"/>
      <c r="AZ154" s="116">
        <v>0</v>
      </c>
      <c r="BA154" s="116"/>
      <c r="BB154" s="116"/>
      <c r="BC154" s="116"/>
      <c r="BD154" s="116"/>
      <c r="BE154" s="116">
        <f>IF(ISNUMBER(AU154),AU154,0)+IF(ISNUMBER(AZ154),AZ154,0)</f>
        <v>12065</v>
      </c>
      <c r="BF154" s="116"/>
      <c r="BG154" s="116"/>
      <c r="BH154" s="116"/>
      <c r="BI154" s="116"/>
    </row>
    <row r="155" spans="1:61" s="98" customFormat="1" ht="45" customHeight="1">
      <c r="A155" s="88">
        <v>2</v>
      </c>
      <c r="B155" s="89"/>
      <c r="C155" s="89"/>
      <c r="D155" s="113" t="s">
        <v>203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3"/>
      <c r="Q155" s="36" t="s">
        <v>184</v>
      </c>
      <c r="R155" s="36"/>
      <c r="S155" s="36"/>
      <c r="T155" s="36"/>
      <c r="U155" s="36"/>
      <c r="V155" s="113" t="s">
        <v>202</v>
      </c>
      <c r="W155" s="92"/>
      <c r="X155" s="92"/>
      <c r="Y155" s="92"/>
      <c r="Z155" s="92"/>
      <c r="AA155" s="92"/>
      <c r="AB155" s="92"/>
      <c r="AC155" s="92"/>
      <c r="AD155" s="92"/>
      <c r="AE155" s="93"/>
      <c r="AF155" s="116">
        <v>0</v>
      </c>
      <c r="AG155" s="116"/>
      <c r="AH155" s="116"/>
      <c r="AI155" s="116"/>
      <c r="AJ155" s="116"/>
      <c r="AK155" s="116">
        <v>100000</v>
      </c>
      <c r="AL155" s="116"/>
      <c r="AM155" s="116"/>
      <c r="AN155" s="116"/>
      <c r="AO155" s="116"/>
      <c r="AP155" s="116">
        <f>IF(ISNUMBER(AF155),AF155,0)+IF(ISNUMBER(AK155),AK155,0)</f>
        <v>100000</v>
      </c>
      <c r="AQ155" s="116"/>
      <c r="AR155" s="116"/>
      <c r="AS155" s="116"/>
      <c r="AT155" s="116"/>
      <c r="AU155" s="116">
        <v>0</v>
      </c>
      <c r="AV155" s="116"/>
      <c r="AW155" s="116"/>
      <c r="AX155" s="116"/>
      <c r="AY155" s="116"/>
      <c r="AZ155" s="116">
        <v>116667</v>
      </c>
      <c r="BA155" s="116"/>
      <c r="BB155" s="116"/>
      <c r="BC155" s="116"/>
      <c r="BD155" s="116"/>
      <c r="BE155" s="116">
        <f>IF(ISNUMBER(AU155),AU155,0)+IF(ISNUMBER(AZ155),AZ155,0)</f>
        <v>116667</v>
      </c>
      <c r="BF155" s="116"/>
      <c r="BG155" s="116"/>
      <c r="BH155" s="116"/>
      <c r="BI155" s="116"/>
    </row>
    <row r="156" spans="1:61" s="98" customFormat="1" ht="75" customHeight="1">
      <c r="A156" s="88">
        <v>3</v>
      </c>
      <c r="B156" s="89"/>
      <c r="C156" s="89"/>
      <c r="D156" s="113" t="s">
        <v>204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3"/>
      <c r="Q156" s="36" t="s">
        <v>184</v>
      </c>
      <c r="R156" s="36"/>
      <c r="S156" s="36"/>
      <c r="T156" s="36"/>
      <c r="U156" s="36"/>
      <c r="V156" s="113" t="s">
        <v>202</v>
      </c>
      <c r="W156" s="92"/>
      <c r="X156" s="92"/>
      <c r="Y156" s="92"/>
      <c r="Z156" s="92"/>
      <c r="AA156" s="92"/>
      <c r="AB156" s="92"/>
      <c r="AC156" s="92"/>
      <c r="AD156" s="92"/>
      <c r="AE156" s="93"/>
      <c r="AF156" s="116">
        <v>370</v>
      </c>
      <c r="AG156" s="116"/>
      <c r="AH156" s="116"/>
      <c r="AI156" s="116"/>
      <c r="AJ156" s="116"/>
      <c r="AK156" s="116">
        <v>0</v>
      </c>
      <c r="AL156" s="116"/>
      <c r="AM156" s="116"/>
      <c r="AN156" s="116"/>
      <c r="AO156" s="116"/>
      <c r="AP156" s="116">
        <f>IF(ISNUMBER(AF156),AF156,0)+IF(ISNUMBER(AK156),AK156,0)</f>
        <v>370</v>
      </c>
      <c r="AQ156" s="116"/>
      <c r="AR156" s="116"/>
      <c r="AS156" s="116"/>
      <c r="AT156" s="116"/>
      <c r="AU156" s="116">
        <v>388</v>
      </c>
      <c r="AV156" s="116"/>
      <c r="AW156" s="116"/>
      <c r="AX156" s="116"/>
      <c r="AY156" s="116"/>
      <c r="AZ156" s="116">
        <v>0</v>
      </c>
      <c r="BA156" s="116"/>
      <c r="BB156" s="116"/>
      <c r="BC156" s="116"/>
      <c r="BD156" s="116"/>
      <c r="BE156" s="116">
        <f>IF(ISNUMBER(AU156),AU156,0)+IF(ISNUMBER(AZ156),AZ156,0)</f>
        <v>388</v>
      </c>
      <c r="BF156" s="116"/>
      <c r="BG156" s="116"/>
      <c r="BH156" s="116"/>
      <c r="BI156" s="116"/>
    </row>
    <row r="157" spans="1:61" s="98" customFormat="1" ht="45" customHeight="1">
      <c r="A157" s="88">
        <v>4</v>
      </c>
      <c r="B157" s="89"/>
      <c r="C157" s="89"/>
      <c r="D157" s="113" t="s">
        <v>205</v>
      </c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3"/>
      <c r="Q157" s="36" t="s">
        <v>184</v>
      </c>
      <c r="R157" s="36"/>
      <c r="S157" s="36"/>
      <c r="T157" s="36"/>
      <c r="U157" s="36"/>
      <c r="V157" s="113" t="s">
        <v>202</v>
      </c>
      <c r="W157" s="92"/>
      <c r="X157" s="92"/>
      <c r="Y157" s="92"/>
      <c r="Z157" s="92"/>
      <c r="AA157" s="92"/>
      <c r="AB157" s="92"/>
      <c r="AC157" s="92"/>
      <c r="AD157" s="92"/>
      <c r="AE157" s="93"/>
      <c r="AF157" s="116">
        <v>16750</v>
      </c>
      <c r="AG157" s="116"/>
      <c r="AH157" s="116"/>
      <c r="AI157" s="116"/>
      <c r="AJ157" s="116"/>
      <c r="AK157" s="116">
        <v>0</v>
      </c>
      <c r="AL157" s="116"/>
      <c r="AM157" s="116"/>
      <c r="AN157" s="116"/>
      <c r="AO157" s="116"/>
      <c r="AP157" s="116">
        <f>IF(ISNUMBER(AF157),AF157,0)+IF(ISNUMBER(AK157),AK157,0)</f>
        <v>16750</v>
      </c>
      <c r="AQ157" s="116"/>
      <c r="AR157" s="116"/>
      <c r="AS157" s="116"/>
      <c r="AT157" s="116"/>
      <c r="AU157" s="116">
        <v>17600</v>
      </c>
      <c r="AV157" s="116"/>
      <c r="AW157" s="116"/>
      <c r="AX157" s="116"/>
      <c r="AY157" s="116"/>
      <c r="AZ157" s="116">
        <v>0</v>
      </c>
      <c r="BA157" s="116"/>
      <c r="BB157" s="116"/>
      <c r="BC157" s="116"/>
      <c r="BD157" s="116"/>
      <c r="BE157" s="116">
        <f>IF(ISNUMBER(AU157),AU157,0)+IF(ISNUMBER(AZ157),AZ157,0)</f>
        <v>17600</v>
      </c>
      <c r="BF157" s="116"/>
      <c r="BG157" s="116"/>
      <c r="BH157" s="116"/>
      <c r="BI157" s="116"/>
    </row>
    <row r="158" spans="1:61" s="6" customFormat="1" ht="14.25">
      <c r="A158" s="86">
        <v>0</v>
      </c>
      <c r="B158" s="84"/>
      <c r="C158" s="84"/>
      <c r="D158" s="112" t="s">
        <v>206</v>
      </c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1"/>
      <c r="Q158" s="110"/>
      <c r="R158" s="110"/>
      <c r="S158" s="110"/>
      <c r="T158" s="110"/>
      <c r="U158" s="110"/>
      <c r="V158" s="112"/>
      <c r="W158" s="100"/>
      <c r="X158" s="100"/>
      <c r="Y158" s="100"/>
      <c r="Z158" s="100"/>
      <c r="AA158" s="100"/>
      <c r="AB158" s="100"/>
      <c r="AC158" s="100"/>
      <c r="AD158" s="100"/>
      <c r="AE158" s="101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>
        <f>IF(ISNUMBER(AF158),AF158,0)+IF(ISNUMBER(AK158),AK158,0)</f>
        <v>0</v>
      </c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>
        <f>IF(ISNUMBER(AU158),AU158,0)+IF(ISNUMBER(AZ158),AZ158,0)</f>
        <v>0</v>
      </c>
      <c r="BF158" s="111"/>
      <c r="BG158" s="111"/>
      <c r="BH158" s="111"/>
      <c r="BI158" s="111"/>
    </row>
    <row r="159" spans="1:61" s="98" customFormat="1" ht="28.5" customHeight="1">
      <c r="A159" s="88">
        <v>1</v>
      </c>
      <c r="B159" s="89"/>
      <c r="C159" s="89"/>
      <c r="D159" s="113" t="s">
        <v>207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3"/>
      <c r="Q159" s="36" t="s">
        <v>208</v>
      </c>
      <c r="R159" s="36"/>
      <c r="S159" s="36"/>
      <c r="T159" s="36"/>
      <c r="U159" s="36"/>
      <c r="V159" s="113" t="s">
        <v>209</v>
      </c>
      <c r="W159" s="92"/>
      <c r="X159" s="92"/>
      <c r="Y159" s="92"/>
      <c r="Z159" s="92"/>
      <c r="AA159" s="92"/>
      <c r="AB159" s="92"/>
      <c r="AC159" s="92"/>
      <c r="AD159" s="92"/>
      <c r="AE159" s="93"/>
      <c r="AF159" s="116">
        <v>100</v>
      </c>
      <c r="AG159" s="116"/>
      <c r="AH159" s="116"/>
      <c r="AI159" s="116"/>
      <c r="AJ159" s="116"/>
      <c r="AK159" s="116">
        <v>0</v>
      </c>
      <c r="AL159" s="116"/>
      <c r="AM159" s="116"/>
      <c r="AN159" s="116"/>
      <c r="AO159" s="116"/>
      <c r="AP159" s="116">
        <f>IF(ISNUMBER(AF159),AF159,0)+IF(ISNUMBER(AK159),AK159,0)</f>
        <v>100</v>
      </c>
      <c r="AQ159" s="116"/>
      <c r="AR159" s="116"/>
      <c r="AS159" s="116"/>
      <c r="AT159" s="116"/>
      <c r="AU159" s="116">
        <v>100</v>
      </c>
      <c r="AV159" s="116"/>
      <c r="AW159" s="116"/>
      <c r="AX159" s="116"/>
      <c r="AY159" s="116"/>
      <c r="AZ159" s="116">
        <v>0</v>
      </c>
      <c r="BA159" s="116"/>
      <c r="BB159" s="116"/>
      <c r="BC159" s="116"/>
      <c r="BD159" s="116"/>
      <c r="BE159" s="116">
        <f>IF(ISNUMBER(AU159),AU159,0)+IF(ISNUMBER(AZ159),AZ159,0)</f>
        <v>100</v>
      </c>
      <c r="BF159" s="116"/>
      <c r="BG159" s="116"/>
      <c r="BH159" s="116"/>
      <c r="BI159" s="116"/>
    </row>
    <row r="160" spans="1:61" s="98" customFormat="1" ht="30" customHeight="1">
      <c r="A160" s="88">
        <v>2</v>
      </c>
      <c r="B160" s="89"/>
      <c r="C160" s="89"/>
      <c r="D160" s="113" t="s">
        <v>210</v>
      </c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3"/>
      <c r="Q160" s="36" t="s">
        <v>208</v>
      </c>
      <c r="R160" s="36"/>
      <c r="S160" s="36"/>
      <c r="T160" s="36"/>
      <c r="U160" s="36"/>
      <c r="V160" s="113" t="s">
        <v>209</v>
      </c>
      <c r="W160" s="92"/>
      <c r="X160" s="92"/>
      <c r="Y160" s="92"/>
      <c r="Z160" s="92"/>
      <c r="AA160" s="92"/>
      <c r="AB160" s="92"/>
      <c r="AC160" s="92"/>
      <c r="AD160" s="92"/>
      <c r="AE160" s="93"/>
      <c r="AF160" s="116">
        <v>0</v>
      </c>
      <c r="AG160" s="116"/>
      <c r="AH160" s="116"/>
      <c r="AI160" s="116"/>
      <c r="AJ160" s="116"/>
      <c r="AK160" s="116">
        <v>100</v>
      </c>
      <c r="AL160" s="116"/>
      <c r="AM160" s="116"/>
      <c r="AN160" s="116"/>
      <c r="AO160" s="116"/>
      <c r="AP160" s="116">
        <f>IF(ISNUMBER(AF160),AF160,0)+IF(ISNUMBER(AK160),AK160,0)</f>
        <v>100</v>
      </c>
      <c r="AQ160" s="116"/>
      <c r="AR160" s="116"/>
      <c r="AS160" s="116"/>
      <c r="AT160" s="116"/>
      <c r="AU160" s="116">
        <v>0</v>
      </c>
      <c r="AV160" s="116"/>
      <c r="AW160" s="116"/>
      <c r="AX160" s="116"/>
      <c r="AY160" s="116"/>
      <c r="AZ160" s="116">
        <v>100</v>
      </c>
      <c r="BA160" s="116"/>
      <c r="BB160" s="116"/>
      <c r="BC160" s="116"/>
      <c r="BD160" s="116"/>
      <c r="BE160" s="116">
        <f>IF(ISNUMBER(AU160),AU160,0)+IF(ISNUMBER(AZ160),AZ160,0)</f>
        <v>100</v>
      </c>
      <c r="BF160" s="116"/>
      <c r="BG160" s="116"/>
      <c r="BH160" s="116"/>
      <c r="BI160" s="116"/>
    </row>
    <row r="161" spans="1:79" s="98" customFormat="1" ht="75" customHeight="1">
      <c r="A161" s="88">
        <v>4</v>
      </c>
      <c r="B161" s="89"/>
      <c r="C161" s="89"/>
      <c r="D161" s="113" t="s">
        <v>211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3"/>
      <c r="Q161" s="36" t="s">
        <v>208</v>
      </c>
      <c r="R161" s="36"/>
      <c r="S161" s="36"/>
      <c r="T161" s="36"/>
      <c r="U161" s="36"/>
      <c r="V161" s="113" t="s">
        <v>209</v>
      </c>
      <c r="W161" s="92"/>
      <c r="X161" s="92"/>
      <c r="Y161" s="92"/>
      <c r="Z161" s="92"/>
      <c r="AA161" s="92"/>
      <c r="AB161" s="92"/>
      <c r="AC161" s="92"/>
      <c r="AD161" s="92"/>
      <c r="AE161" s="93"/>
      <c r="AF161" s="116">
        <v>100</v>
      </c>
      <c r="AG161" s="116"/>
      <c r="AH161" s="116"/>
      <c r="AI161" s="116"/>
      <c r="AJ161" s="116"/>
      <c r="AK161" s="116">
        <v>0</v>
      </c>
      <c r="AL161" s="116"/>
      <c r="AM161" s="116"/>
      <c r="AN161" s="116"/>
      <c r="AO161" s="116"/>
      <c r="AP161" s="116">
        <f>IF(ISNUMBER(AF161),AF161,0)+IF(ISNUMBER(AK161),AK161,0)</f>
        <v>100</v>
      </c>
      <c r="AQ161" s="116"/>
      <c r="AR161" s="116"/>
      <c r="AS161" s="116"/>
      <c r="AT161" s="116"/>
      <c r="AU161" s="116">
        <v>100</v>
      </c>
      <c r="AV161" s="116"/>
      <c r="AW161" s="116"/>
      <c r="AX161" s="116"/>
      <c r="AY161" s="116"/>
      <c r="AZ161" s="116">
        <v>0</v>
      </c>
      <c r="BA161" s="116"/>
      <c r="BB161" s="116"/>
      <c r="BC161" s="116"/>
      <c r="BD161" s="116"/>
      <c r="BE161" s="116">
        <f>IF(ISNUMBER(AU161),AU161,0)+IF(ISNUMBER(AZ161),AZ161,0)</f>
        <v>100</v>
      </c>
      <c r="BF161" s="116"/>
      <c r="BG161" s="116"/>
      <c r="BH161" s="116"/>
      <c r="BI161" s="116"/>
    </row>
    <row r="162" spans="1:79" s="98" customFormat="1" ht="45" customHeight="1">
      <c r="A162" s="88">
        <v>3</v>
      </c>
      <c r="B162" s="89"/>
      <c r="C162" s="89"/>
      <c r="D162" s="113" t="s">
        <v>212</v>
      </c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3"/>
      <c r="Q162" s="36" t="s">
        <v>208</v>
      </c>
      <c r="R162" s="36"/>
      <c r="S162" s="36"/>
      <c r="T162" s="36"/>
      <c r="U162" s="36"/>
      <c r="V162" s="113" t="s">
        <v>209</v>
      </c>
      <c r="W162" s="92"/>
      <c r="X162" s="92"/>
      <c r="Y162" s="92"/>
      <c r="Z162" s="92"/>
      <c r="AA162" s="92"/>
      <c r="AB162" s="92"/>
      <c r="AC162" s="92"/>
      <c r="AD162" s="92"/>
      <c r="AE162" s="93"/>
      <c r="AF162" s="116">
        <v>100</v>
      </c>
      <c r="AG162" s="116"/>
      <c r="AH162" s="116"/>
      <c r="AI162" s="116"/>
      <c r="AJ162" s="116"/>
      <c r="AK162" s="116">
        <v>0</v>
      </c>
      <c r="AL162" s="116"/>
      <c r="AM162" s="116"/>
      <c r="AN162" s="116"/>
      <c r="AO162" s="116"/>
      <c r="AP162" s="116">
        <f>IF(ISNUMBER(AF162),AF162,0)+IF(ISNUMBER(AK162),AK162,0)</f>
        <v>100</v>
      </c>
      <c r="AQ162" s="116"/>
      <c r="AR162" s="116"/>
      <c r="AS162" s="116"/>
      <c r="AT162" s="116"/>
      <c r="AU162" s="116">
        <v>100</v>
      </c>
      <c r="AV162" s="116"/>
      <c r="AW162" s="116"/>
      <c r="AX162" s="116"/>
      <c r="AY162" s="116"/>
      <c r="AZ162" s="116">
        <v>0</v>
      </c>
      <c r="BA162" s="116"/>
      <c r="BB162" s="116"/>
      <c r="BC162" s="116"/>
      <c r="BD162" s="116"/>
      <c r="BE162" s="116">
        <f>IF(ISNUMBER(AU162),AU162,0)+IF(ISNUMBER(AZ162),AZ162,0)</f>
        <v>100</v>
      </c>
      <c r="BF162" s="116"/>
      <c r="BG162" s="116"/>
      <c r="BH162" s="116"/>
      <c r="BI162" s="116"/>
    </row>
    <row r="164" spans="1:79" ht="14.25" customHeight="1">
      <c r="A164" s="42" t="s">
        <v>124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</row>
    <row r="165" spans="1:79" ht="15" customHeight="1">
      <c r="A165" s="53" t="s">
        <v>236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</row>
    <row r="166" spans="1:79" ht="12.95" customHeight="1">
      <c r="A166" s="60" t="s">
        <v>19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2"/>
      <c r="U166" s="36" t="s">
        <v>237</v>
      </c>
      <c r="V166" s="36"/>
      <c r="W166" s="36"/>
      <c r="X166" s="36"/>
      <c r="Y166" s="36"/>
      <c r="Z166" s="36"/>
      <c r="AA166" s="36"/>
      <c r="AB166" s="36"/>
      <c r="AC166" s="36"/>
      <c r="AD166" s="36"/>
      <c r="AE166" s="36" t="s">
        <v>240</v>
      </c>
      <c r="AF166" s="36"/>
      <c r="AG166" s="36"/>
      <c r="AH166" s="36"/>
      <c r="AI166" s="36"/>
      <c r="AJ166" s="36"/>
      <c r="AK166" s="36"/>
      <c r="AL166" s="36"/>
      <c r="AM166" s="36"/>
      <c r="AN166" s="36"/>
      <c r="AO166" s="36" t="s">
        <v>247</v>
      </c>
      <c r="AP166" s="36"/>
      <c r="AQ166" s="36"/>
      <c r="AR166" s="36"/>
      <c r="AS166" s="36"/>
      <c r="AT166" s="36"/>
      <c r="AU166" s="36"/>
      <c r="AV166" s="36"/>
      <c r="AW166" s="36"/>
      <c r="AX166" s="36"/>
      <c r="AY166" s="36" t="s">
        <v>258</v>
      </c>
      <c r="AZ166" s="36"/>
      <c r="BA166" s="36"/>
      <c r="BB166" s="36"/>
      <c r="BC166" s="36"/>
      <c r="BD166" s="36"/>
      <c r="BE166" s="36"/>
      <c r="BF166" s="36"/>
      <c r="BG166" s="36"/>
      <c r="BH166" s="36"/>
      <c r="BI166" s="36" t="s">
        <v>263</v>
      </c>
      <c r="BJ166" s="36"/>
      <c r="BK166" s="36"/>
      <c r="BL166" s="36"/>
      <c r="BM166" s="36"/>
      <c r="BN166" s="36"/>
      <c r="BO166" s="36"/>
      <c r="BP166" s="36"/>
      <c r="BQ166" s="36"/>
      <c r="BR166" s="36"/>
    </row>
    <row r="167" spans="1:79" ht="30" customHeight="1">
      <c r="A167" s="63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5"/>
      <c r="U167" s="36" t="s">
        <v>4</v>
      </c>
      <c r="V167" s="36"/>
      <c r="W167" s="36"/>
      <c r="X167" s="36"/>
      <c r="Y167" s="36"/>
      <c r="Z167" s="36" t="s">
        <v>3</v>
      </c>
      <c r="AA167" s="36"/>
      <c r="AB167" s="36"/>
      <c r="AC167" s="36"/>
      <c r="AD167" s="36"/>
      <c r="AE167" s="36" t="s">
        <v>4</v>
      </c>
      <c r="AF167" s="36"/>
      <c r="AG167" s="36"/>
      <c r="AH167" s="36"/>
      <c r="AI167" s="36"/>
      <c r="AJ167" s="36" t="s">
        <v>3</v>
      </c>
      <c r="AK167" s="36"/>
      <c r="AL167" s="36"/>
      <c r="AM167" s="36"/>
      <c r="AN167" s="36"/>
      <c r="AO167" s="36" t="s">
        <v>4</v>
      </c>
      <c r="AP167" s="36"/>
      <c r="AQ167" s="36"/>
      <c r="AR167" s="36"/>
      <c r="AS167" s="36"/>
      <c r="AT167" s="36" t="s">
        <v>3</v>
      </c>
      <c r="AU167" s="36"/>
      <c r="AV167" s="36"/>
      <c r="AW167" s="36"/>
      <c r="AX167" s="36"/>
      <c r="AY167" s="36" t="s">
        <v>4</v>
      </c>
      <c r="AZ167" s="36"/>
      <c r="BA167" s="36"/>
      <c r="BB167" s="36"/>
      <c r="BC167" s="36"/>
      <c r="BD167" s="36" t="s">
        <v>3</v>
      </c>
      <c r="BE167" s="36"/>
      <c r="BF167" s="36"/>
      <c r="BG167" s="36"/>
      <c r="BH167" s="36"/>
      <c r="BI167" s="36" t="s">
        <v>4</v>
      </c>
      <c r="BJ167" s="36"/>
      <c r="BK167" s="36"/>
      <c r="BL167" s="36"/>
      <c r="BM167" s="36"/>
      <c r="BN167" s="36" t="s">
        <v>3</v>
      </c>
      <c r="BO167" s="36"/>
      <c r="BP167" s="36"/>
      <c r="BQ167" s="36"/>
      <c r="BR167" s="36"/>
    </row>
    <row r="168" spans="1:79" ht="15" customHeight="1">
      <c r="A168" s="30">
        <v>1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  <c r="U168" s="36">
        <v>2</v>
      </c>
      <c r="V168" s="36"/>
      <c r="W168" s="36"/>
      <c r="X168" s="36"/>
      <c r="Y168" s="36"/>
      <c r="Z168" s="36">
        <v>3</v>
      </c>
      <c r="AA168" s="36"/>
      <c r="AB168" s="36"/>
      <c r="AC168" s="36"/>
      <c r="AD168" s="36"/>
      <c r="AE168" s="36">
        <v>4</v>
      </c>
      <c r="AF168" s="36"/>
      <c r="AG168" s="36"/>
      <c r="AH168" s="36"/>
      <c r="AI168" s="36"/>
      <c r="AJ168" s="36">
        <v>5</v>
      </c>
      <c r="AK168" s="36"/>
      <c r="AL168" s="36"/>
      <c r="AM168" s="36"/>
      <c r="AN168" s="36"/>
      <c r="AO168" s="36">
        <v>6</v>
      </c>
      <c r="AP168" s="36"/>
      <c r="AQ168" s="36"/>
      <c r="AR168" s="36"/>
      <c r="AS168" s="36"/>
      <c r="AT168" s="36">
        <v>7</v>
      </c>
      <c r="AU168" s="36"/>
      <c r="AV168" s="36"/>
      <c r="AW168" s="36"/>
      <c r="AX168" s="36"/>
      <c r="AY168" s="36">
        <v>8</v>
      </c>
      <c r="AZ168" s="36"/>
      <c r="BA168" s="36"/>
      <c r="BB168" s="36"/>
      <c r="BC168" s="36"/>
      <c r="BD168" s="36">
        <v>9</v>
      </c>
      <c r="BE168" s="36"/>
      <c r="BF168" s="36"/>
      <c r="BG168" s="36"/>
      <c r="BH168" s="36"/>
      <c r="BI168" s="36">
        <v>10</v>
      </c>
      <c r="BJ168" s="36"/>
      <c r="BK168" s="36"/>
      <c r="BL168" s="36"/>
      <c r="BM168" s="36"/>
      <c r="BN168" s="36">
        <v>11</v>
      </c>
      <c r="BO168" s="36"/>
      <c r="BP168" s="36"/>
      <c r="BQ168" s="36"/>
      <c r="BR168" s="36"/>
    </row>
    <row r="169" spans="1:79" s="1" customFormat="1" ht="15.75" hidden="1" customHeight="1">
      <c r="A169" s="33" t="s">
        <v>57</v>
      </c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5"/>
      <c r="U169" s="38" t="s">
        <v>65</v>
      </c>
      <c r="V169" s="38"/>
      <c r="W169" s="38"/>
      <c r="X169" s="38"/>
      <c r="Y169" s="38"/>
      <c r="Z169" s="37" t="s">
        <v>66</v>
      </c>
      <c r="AA169" s="37"/>
      <c r="AB169" s="37"/>
      <c r="AC169" s="37"/>
      <c r="AD169" s="37"/>
      <c r="AE169" s="38" t="s">
        <v>67</v>
      </c>
      <c r="AF169" s="38"/>
      <c r="AG169" s="38"/>
      <c r="AH169" s="38"/>
      <c r="AI169" s="38"/>
      <c r="AJ169" s="37" t="s">
        <v>68</v>
      </c>
      <c r="AK169" s="37"/>
      <c r="AL169" s="37"/>
      <c r="AM169" s="37"/>
      <c r="AN169" s="37"/>
      <c r="AO169" s="38" t="s">
        <v>58</v>
      </c>
      <c r="AP169" s="38"/>
      <c r="AQ169" s="38"/>
      <c r="AR169" s="38"/>
      <c r="AS169" s="38"/>
      <c r="AT169" s="37" t="s">
        <v>59</v>
      </c>
      <c r="AU169" s="37"/>
      <c r="AV169" s="37"/>
      <c r="AW169" s="37"/>
      <c r="AX169" s="37"/>
      <c r="AY169" s="38" t="s">
        <v>60</v>
      </c>
      <c r="AZ169" s="38"/>
      <c r="BA169" s="38"/>
      <c r="BB169" s="38"/>
      <c r="BC169" s="38"/>
      <c r="BD169" s="37" t="s">
        <v>61</v>
      </c>
      <c r="BE169" s="37"/>
      <c r="BF169" s="37"/>
      <c r="BG169" s="37"/>
      <c r="BH169" s="37"/>
      <c r="BI169" s="38" t="s">
        <v>62</v>
      </c>
      <c r="BJ169" s="38"/>
      <c r="BK169" s="38"/>
      <c r="BL169" s="38"/>
      <c r="BM169" s="38"/>
      <c r="BN169" s="37" t="s">
        <v>63</v>
      </c>
      <c r="BO169" s="37"/>
      <c r="BP169" s="37"/>
      <c r="BQ169" s="37"/>
      <c r="BR169" s="37"/>
      <c r="CA169" t="s">
        <v>41</v>
      </c>
    </row>
    <row r="170" spans="1:79" s="6" customFormat="1" ht="12.75" customHeight="1">
      <c r="A170" s="86" t="s">
        <v>147</v>
      </c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5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CA170" s="6" t="s">
        <v>42</v>
      </c>
    </row>
    <row r="171" spans="1:79" s="98" customFormat="1" ht="38.25" customHeight="1">
      <c r="A171" s="91" t="s">
        <v>213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3"/>
      <c r="U171" s="118" t="s">
        <v>173</v>
      </c>
      <c r="V171" s="118"/>
      <c r="W171" s="118"/>
      <c r="X171" s="118"/>
      <c r="Y171" s="118"/>
      <c r="Z171" s="118"/>
      <c r="AA171" s="118"/>
      <c r="AB171" s="118"/>
      <c r="AC171" s="118"/>
      <c r="AD171" s="118"/>
      <c r="AE171" s="118" t="s">
        <v>173</v>
      </c>
      <c r="AF171" s="118"/>
      <c r="AG171" s="118"/>
      <c r="AH171" s="118"/>
      <c r="AI171" s="118"/>
      <c r="AJ171" s="118"/>
      <c r="AK171" s="118"/>
      <c r="AL171" s="118"/>
      <c r="AM171" s="118"/>
      <c r="AN171" s="118"/>
      <c r="AO171" s="118" t="s">
        <v>173</v>
      </c>
      <c r="AP171" s="118"/>
      <c r="AQ171" s="118"/>
      <c r="AR171" s="118"/>
      <c r="AS171" s="118"/>
      <c r="AT171" s="118"/>
      <c r="AU171" s="118"/>
      <c r="AV171" s="118"/>
      <c r="AW171" s="118"/>
      <c r="AX171" s="118"/>
      <c r="AY171" s="118" t="s">
        <v>173</v>
      </c>
      <c r="AZ171" s="118"/>
      <c r="BA171" s="118"/>
      <c r="BB171" s="118"/>
      <c r="BC171" s="118"/>
      <c r="BD171" s="118"/>
      <c r="BE171" s="118"/>
      <c r="BF171" s="118"/>
      <c r="BG171" s="118"/>
      <c r="BH171" s="118"/>
      <c r="BI171" s="118" t="s">
        <v>173</v>
      </c>
      <c r="BJ171" s="118"/>
      <c r="BK171" s="118"/>
      <c r="BL171" s="118"/>
      <c r="BM171" s="118"/>
      <c r="BN171" s="118"/>
      <c r="BO171" s="118"/>
      <c r="BP171" s="118"/>
      <c r="BQ171" s="118"/>
      <c r="BR171" s="118"/>
    </row>
    <row r="174" spans="1:79" ht="14.25" customHeight="1">
      <c r="A174" s="42" t="s">
        <v>125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</row>
    <row r="175" spans="1:79" ht="15" customHeight="1">
      <c r="A175" s="60" t="s">
        <v>6</v>
      </c>
      <c r="B175" s="61"/>
      <c r="C175" s="61"/>
      <c r="D175" s="60" t="s">
        <v>10</v>
      </c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2"/>
      <c r="W175" s="36" t="s">
        <v>237</v>
      </c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 t="s">
        <v>241</v>
      </c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 t="s">
        <v>252</v>
      </c>
      <c r="AV175" s="36"/>
      <c r="AW175" s="36"/>
      <c r="AX175" s="36"/>
      <c r="AY175" s="36"/>
      <c r="AZ175" s="36"/>
      <c r="BA175" s="36" t="s">
        <v>259</v>
      </c>
      <c r="BB175" s="36"/>
      <c r="BC175" s="36"/>
      <c r="BD175" s="36"/>
      <c r="BE175" s="36"/>
      <c r="BF175" s="36"/>
      <c r="BG175" s="36" t="s">
        <v>268</v>
      </c>
      <c r="BH175" s="36"/>
      <c r="BI175" s="36"/>
      <c r="BJ175" s="36"/>
      <c r="BK175" s="36"/>
      <c r="BL175" s="36"/>
    </row>
    <row r="176" spans="1:79" ht="15" customHeight="1">
      <c r="A176" s="76"/>
      <c r="B176" s="77"/>
      <c r="C176" s="77"/>
      <c r="D176" s="76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8"/>
      <c r="W176" s="36" t="s">
        <v>4</v>
      </c>
      <c r="X176" s="36"/>
      <c r="Y176" s="36"/>
      <c r="Z176" s="36"/>
      <c r="AA176" s="36"/>
      <c r="AB176" s="36"/>
      <c r="AC176" s="36" t="s">
        <v>3</v>
      </c>
      <c r="AD176" s="36"/>
      <c r="AE176" s="36"/>
      <c r="AF176" s="36"/>
      <c r="AG176" s="36"/>
      <c r="AH176" s="36"/>
      <c r="AI176" s="36" t="s">
        <v>4</v>
      </c>
      <c r="AJ176" s="36"/>
      <c r="AK176" s="36"/>
      <c r="AL176" s="36"/>
      <c r="AM176" s="36"/>
      <c r="AN176" s="36"/>
      <c r="AO176" s="36" t="s">
        <v>3</v>
      </c>
      <c r="AP176" s="36"/>
      <c r="AQ176" s="36"/>
      <c r="AR176" s="36"/>
      <c r="AS176" s="36"/>
      <c r="AT176" s="36"/>
      <c r="AU176" s="49" t="s">
        <v>4</v>
      </c>
      <c r="AV176" s="49"/>
      <c r="AW176" s="49"/>
      <c r="AX176" s="49" t="s">
        <v>3</v>
      </c>
      <c r="AY176" s="49"/>
      <c r="AZ176" s="49"/>
      <c r="BA176" s="49" t="s">
        <v>4</v>
      </c>
      <c r="BB176" s="49"/>
      <c r="BC176" s="49"/>
      <c r="BD176" s="49" t="s">
        <v>3</v>
      </c>
      <c r="BE176" s="49"/>
      <c r="BF176" s="49"/>
      <c r="BG176" s="49" t="s">
        <v>4</v>
      </c>
      <c r="BH176" s="49"/>
      <c r="BI176" s="49"/>
      <c r="BJ176" s="49" t="s">
        <v>3</v>
      </c>
      <c r="BK176" s="49"/>
      <c r="BL176" s="49"/>
    </row>
    <row r="177" spans="1:79" ht="57" customHeight="1">
      <c r="A177" s="63"/>
      <c r="B177" s="64"/>
      <c r="C177" s="64"/>
      <c r="D177" s="63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5"/>
      <c r="W177" s="36" t="s">
        <v>12</v>
      </c>
      <c r="X177" s="36"/>
      <c r="Y177" s="36"/>
      <c r="Z177" s="36" t="s">
        <v>11</v>
      </c>
      <c r="AA177" s="36"/>
      <c r="AB177" s="36"/>
      <c r="AC177" s="36" t="s">
        <v>12</v>
      </c>
      <c r="AD177" s="36"/>
      <c r="AE177" s="36"/>
      <c r="AF177" s="36" t="s">
        <v>11</v>
      </c>
      <c r="AG177" s="36"/>
      <c r="AH177" s="36"/>
      <c r="AI177" s="36" t="s">
        <v>12</v>
      </c>
      <c r="AJ177" s="36"/>
      <c r="AK177" s="36"/>
      <c r="AL177" s="36" t="s">
        <v>11</v>
      </c>
      <c r="AM177" s="36"/>
      <c r="AN177" s="36"/>
      <c r="AO177" s="36" t="s">
        <v>12</v>
      </c>
      <c r="AP177" s="36"/>
      <c r="AQ177" s="36"/>
      <c r="AR177" s="36" t="s">
        <v>11</v>
      </c>
      <c r="AS177" s="36"/>
      <c r="AT177" s="36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</row>
    <row r="178" spans="1:79" ht="15" customHeight="1">
      <c r="A178" s="30">
        <v>1</v>
      </c>
      <c r="B178" s="31"/>
      <c r="C178" s="31"/>
      <c r="D178" s="30">
        <v>2</v>
      </c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2"/>
      <c r="W178" s="36">
        <v>3</v>
      </c>
      <c r="X178" s="36"/>
      <c r="Y178" s="36"/>
      <c r="Z178" s="36">
        <v>4</v>
      </c>
      <c r="AA178" s="36"/>
      <c r="AB178" s="36"/>
      <c r="AC178" s="36">
        <v>5</v>
      </c>
      <c r="AD178" s="36"/>
      <c r="AE178" s="36"/>
      <c r="AF178" s="36">
        <v>6</v>
      </c>
      <c r="AG178" s="36"/>
      <c r="AH178" s="36"/>
      <c r="AI178" s="36">
        <v>7</v>
      </c>
      <c r="AJ178" s="36"/>
      <c r="AK178" s="36"/>
      <c r="AL178" s="36">
        <v>8</v>
      </c>
      <c r="AM178" s="36"/>
      <c r="AN178" s="36"/>
      <c r="AO178" s="36">
        <v>9</v>
      </c>
      <c r="AP178" s="36"/>
      <c r="AQ178" s="36"/>
      <c r="AR178" s="36">
        <v>10</v>
      </c>
      <c r="AS178" s="36"/>
      <c r="AT178" s="36"/>
      <c r="AU178" s="36">
        <v>11</v>
      </c>
      <c r="AV178" s="36"/>
      <c r="AW178" s="36"/>
      <c r="AX178" s="36">
        <v>12</v>
      </c>
      <c r="AY178" s="36"/>
      <c r="AZ178" s="36"/>
      <c r="BA178" s="36">
        <v>13</v>
      </c>
      <c r="BB178" s="36"/>
      <c r="BC178" s="36"/>
      <c r="BD178" s="36">
        <v>14</v>
      </c>
      <c r="BE178" s="36"/>
      <c r="BF178" s="36"/>
      <c r="BG178" s="36">
        <v>15</v>
      </c>
      <c r="BH178" s="36"/>
      <c r="BI178" s="36"/>
      <c r="BJ178" s="36">
        <v>16</v>
      </c>
      <c r="BK178" s="36"/>
      <c r="BL178" s="36"/>
    </row>
    <row r="179" spans="1:79" s="1" customFormat="1" ht="12.75" hidden="1" customHeight="1">
      <c r="A179" s="33" t="s">
        <v>69</v>
      </c>
      <c r="B179" s="34"/>
      <c r="C179" s="34"/>
      <c r="D179" s="33" t="s">
        <v>57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5"/>
      <c r="W179" s="38" t="s">
        <v>72</v>
      </c>
      <c r="X179" s="38"/>
      <c r="Y179" s="38"/>
      <c r="Z179" s="38" t="s">
        <v>73</v>
      </c>
      <c r="AA179" s="38"/>
      <c r="AB179" s="38"/>
      <c r="AC179" s="37" t="s">
        <v>74</v>
      </c>
      <c r="AD179" s="37"/>
      <c r="AE179" s="37"/>
      <c r="AF179" s="37" t="s">
        <v>75</v>
      </c>
      <c r="AG179" s="37"/>
      <c r="AH179" s="37"/>
      <c r="AI179" s="38" t="s">
        <v>76</v>
      </c>
      <c r="AJ179" s="38"/>
      <c r="AK179" s="38"/>
      <c r="AL179" s="38" t="s">
        <v>77</v>
      </c>
      <c r="AM179" s="38"/>
      <c r="AN179" s="38"/>
      <c r="AO179" s="37" t="s">
        <v>104</v>
      </c>
      <c r="AP179" s="37"/>
      <c r="AQ179" s="37"/>
      <c r="AR179" s="37" t="s">
        <v>78</v>
      </c>
      <c r="AS179" s="37"/>
      <c r="AT179" s="37"/>
      <c r="AU179" s="38" t="s">
        <v>105</v>
      </c>
      <c r="AV179" s="38"/>
      <c r="AW179" s="38"/>
      <c r="AX179" s="37" t="s">
        <v>106</v>
      </c>
      <c r="AY179" s="37"/>
      <c r="AZ179" s="37"/>
      <c r="BA179" s="38" t="s">
        <v>107</v>
      </c>
      <c r="BB179" s="38"/>
      <c r="BC179" s="38"/>
      <c r="BD179" s="37" t="s">
        <v>108</v>
      </c>
      <c r="BE179" s="37"/>
      <c r="BF179" s="37"/>
      <c r="BG179" s="38" t="s">
        <v>109</v>
      </c>
      <c r="BH179" s="38"/>
      <c r="BI179" s="38"/>
      <c r="BJ179" s="37" t="s">
        <v>110</v>
      </c>
      <c r="BK179" s="37"/>
      <c r="BL179" s="37"/>
      <c r="CA179" s="1" t="s">
        <v>103</v>
      </c>
    </row>
    <row r="180" spans="1:79" s="6" customFormat="1" ht="12.75" customHeight="1">
      <c r="A180" s="86">
        <v>1</v>
      </c>
      <c r="B180" s="84"/>
      <c r="C180" s="84"/>
      <c r="D180" s="99" t="s">
        <v>214</v>
      </c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111"/>
      <c r="AJ180" s="111"/>
      <c r="AK180" s="111"/>
      <c r="AL180" s="111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CA180" s="6" t="s">
        <v>43</v>
      </c>
    </row>
    <row r="181" spans="1:79" s="98" customFormat="1" ht="25.5" customHeight="1">
      <c r="A181" s="88">
        <v>2</v>
      </c>
      <c r="B181" s="89"/>
      <c r="C181" s="89"/>
      <c r="D181" s="91" t="s">
        <v>215</v>
      </c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3"/>
      <c r="W181" s="116" t="s">
        <v>173</v>
      </c>
      <c r="X181" s="116"/>
      <c r="Y181" s="116"/>
      <c r="Z181" s="116" t="s">
        <v>173</v>
      </c>
      <c r="AA181" s="116"/>
      <c r="AB181" s="116"/>
      <c r="AC181" s="116"/>
      <c r="AD181" s="116"/>
      <c r="AE181" s="116"/>
      <c r="AF181" s="116"/>
      <c r="AG181" s="116"/>
      <c r="AH181" s="116"/>
      <c r="AI181" s="116" t="s">
        <v>173</v>
      </c>
      <c r="AJ181" s="116"/>
      <c r="AK181" s="116"/>
      <c r="AL181" s="116" t="s">
        <v>173</v>
      </c>
      <c r="AM181" s="116"/>
      <c r="AN181" s="116"/>
      <c r="AO181" s="116"/>
      <c r="AP181" s="116"/>
      <c r="AQ181" s="116"/>
      <c r="AR181" s="116"/>
      <c r="AS181" s="116"/>
      <c r="AT181" s="116"/>
      <c r="AU181" s="116" t="s">
        <v>173</v>
      </c>
      <c r="AV181" s="116"/>
      <c r="AW181" s="116"/>
      <c r="AX181" s="116"/>
      <c r="AY181" s="116"/>
      <c r="AZ181" s="116"/>
      <c r="BA181" s="116" t="s">
        <v>173</v>
      </c>
      <c r="BB181" s="116"/>
      <c r="BC181" s="116"/>
      <c r="BD181" s="116"/>
      <c r="BE181" s="116"/>
      <c r="BF181" s="116"/>
      <c r="BG181" s="116" t="s">
        <v>173</v>
      </c>
      <c r="BH181" s="116"/>
      <c r="BI181" s="116"/>
      <c r="BJ181" s="116"/>
      <c r="BK181" s="116"/>
      <c r="BL181" s="116"/>
    </row>
    <row r="184" spans="1:79" ht="14.25" customHeight="1">
      <c r="A184" s="42" t="s">
        <v>153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4.25" customHeight="1">
      <c r="A185" s="42" t="s">
        <v>253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</row>
    <row r="186" spans="1:79" ht="15" customHeight="1">
      <c r="A186" s="40" t="s">
        <v>236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</row>
    <row r="187" spans="1:79" ht="15" customHeight="1">
      <c r="A187" s="36" t="s">
        <v>6</v>
      </c>
      <c r="B187" s="36"/>
      <c r="C187" s="36"/>
      <c r="D187" s="36"/>
      <c r="E187" s="36"/>
      <c r="F187" s="36"/>
      <c r="G187" s="36" t="s">
        <v>126</v>
      </c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 t="s">
        <v>13</v>
      </c>
      <c r="U187" s="36"/>
      <c r="V187" s="36"/>
      <c r="W187" s="36"/>
      <c r="X187" s="36"/>
      <c r="Y187" s="36"/>
      <c r="Z187" s="36"/>
      <c r="AA187" s="30" t="s">
        <v>237</v>
      </c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5"/>
      <c r="AP187" s="30" t="s">
        <v>240</v>
      </c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2"/>
      <c r="BE187" s="30" t="s">
        <v>247</v>
      </c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2"/>
    </row>
    <row r="188" spans="1:79" ht="32.1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 t="s">
        <v>4</v>
      </c>
      <c r="AB188" s="36"/>
      <c r="AC188" s="36"/>
      <c r="AD188" s="36"/>
      <c r="AE188" s="36"/>
      <c r="AF188" s="36" t="s">
        <v>3</v>
      </c>
      <c r="AG188" s="36"/>
      <c r="AH188" s="36"/>
      <c r="AI188" s="36"/>
      <c r="AJ188" s="36"/>
      <c r="AK188" s="36" t="s">
        <v>89</v>
      </c>
      <c r="AL188" s="36"/>
      <c r="AM188" s="36"/>
      <c r="AN188" s="36"/>
      <c r="AO188" s="36"/>
      <c r="AP188" s="36" t="s">
        <v>4</v>
      </c>
      <c r="AQ188" s="36"/>
      <c r="AR188" s="36"/>
      <c r="AS188" s="36"/>
      <c r="AT188" s="36"/>
      <c r="AU188" s="36" t="s">
        <v>3</v>
      </c>
      <c r="AV188" s="36"/>
      <c r="AW188" s="36"/>
      <c r="AX188" s="36"/>
      <c r="AY188" s="36"/>
      <c r="AZ188" s="36" t="s">
        <v>96</v>
      </c>
      <c r="BA188" s="36"/>
      <c r="BB188" s="36"/>
      <c r="BC188" s="36"/>
      <c r="BD188" s="36"/>
      <c r="BE188" s="36" t="s">
        <v>4</v>
      </c>
      <c r="BF188" s="36"/>
      <c r="BG188" s="36"/>
      <c r="BH188" s="36"/>
      <c r="BI188" s="36"/>
      <c r="BJ188" s="36" t="s">
        <v>3</v>
      </c>
      <c r="BK188" s="36"/>
      <c r="BL188" s="36"/>
      <c r="BM188" s="36"/>
      <c r="BN188" s="36"/>
      <c r="BO188" s="36" t="s">
        <v>127</v>
      </c>
      <c r="BP188" s="36"/>
      <c r="BQ188" s="36"/>
      <c r="BR188" s="36"/>
      <c r="BS188" s="36"/>
    </row>
    <row r="189" spans="1:79" ht="15" customHeight="1">
      <c r="A189" s="36">
        <v>1</v>
      </c>
      <c r="B189" s="36"/>
      <c r="C189" s="36"/>
      <c r="D189" s="36"/>
      <c r="E189" s="36"/>
      <c r="F189" s="36"/>
      <c r="G189" s="36">
        <v>2</v>
      </c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>
        <v>3</v>
      </c>
      <c r="U189" s="36"/>
      <c r="V189" s="36"/>
      <c r="W189" s="36"/>
      <c r="X189" s="36"/>
      <c r="Y189" s="36"/>
      <c r="Z189" s="36"/>
      <c r="AA189" s="36">
        <v>4</v>
      </c>
      <c r="AB189" s="36"/>
      <c r="AC189" s="36"/>
      <c r="AD189" s="36"/>
      <c r="AE189" s="36"/>
      <c r="AF189" s="36">
        <v>5</v>
      </c>
      <c r="AG189" s="36"/>
      <c r="AH189" s="36"/>
      <c r="AI189" s="36"/>
      <c r="AJ189" s="36"/>
      <c r="AK189" s="36">
        <v>6</v>
      </c>
      <c r="AL189" s="36"/>
      <c r="AM189" s="36"/>
      <c r="AN189" s="36"/>
      <c r="AO189" s="36"/>
      <c r="AP189" s="36">
        <v>7</v>
      </c>
      <c r="AQ189" s="36"/>
      <c r="AR189" s="36"/>
      <c r="AS189" s="36"/>
      <c r="AT189" s="36"/>
      <c r="AU189" s="36">
        <v>8</v>
      </c>
      <c r="AV189" s="36"/>
      <c r="AW189" s="36"/>
      <c r="AX189" s="36"/>
      <c r="AY189" s="36"/>
      <c r="AZ189" s="36">
        <v>9</v>
      </c>
      <c r="BA189" s="36"/>
      <c r="BB189" s="36"/>
      <c r="BC189" s="36"/>
      <c r="BD189" s="36"/>
      <c r="BE189" s="36">
        <v>10</v>
      </c>
      <c r="BF189" s="36"/>
      <c r="BG189" s="36"/>
      <c r="BH189" s="36"/>
      <c r="BI189" s="36"/>
      <c r="BJ189" s="36">
        <v>11</v>
      </c>
      <c r="BK189" s="36"/>
      <c r="BL189" s="36"/>
      <c r="BM189" s="36"/>
      <c r="BN189" s="36"/>
      <c r="BO189" s="36">
        <v>12</v>
      </c>
      <c r="BP189" s="36"/>
      <c r="BQ189" s="36"/>
      <c r="BR189" s="36"/>
      <c r="BS189" s="36"/>
    </row>
    <row r="190" spans="1:79" s="1" customFormat="1" ht="15" hidden="1" customHeight="1">
      <c r="A190" s="38" t="s">
        <v>69</v>
      </c>
      <c r="B190" s="38"/>
      <c r="C190" s="38"/>
      <c r="D190" s="38"/>
      <c r="E190" s="38"/>
      <c r="F190" s="38"/>
      <c r="G190" s="72" t="s">
        <v>57</v>
      </c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 t="s">
        <v>79</v>
      </c>
      <c r="U190" s="72"/>
      <c r="V190" s="72"/>
      <c r="W190" s="72"/>
      <c r="X190" s="72"/>
      <c r="Y190" s="72"/>
      <c r="Z190" s="72"/>
      <c r="AA190" s="37" t="s">
        <v>65</v>
      </c>
      <c r="AB190" s="37"/>
      <c r="AC190" s="37"/>
      <c r="AD190" s="37"/>
      <c r="AE190" s="37"/>
      <c r="AF190" s="37" t="s">
        <v>66</v>
      </c>
      <c r="AG190" s="37"/>
      <c r="AH190" s="37"/>
      <c r="AI190" s="37"/>
      <c r="AJ190" s="37"/>
      <c r="AK190" s="44" t="s">
        <v>122</v>
      </c>
      <c r="AL190" s="44"/>
      <c r="AM190" s="44"/>
      <c r="AN190" s="44"/>
      <c r="AO190" s="44"/>
      <c r="AP190" s="37" t="s">
        <v>67</v>
      </c>
      <c r="AQ190" s="37"/>
      <c r="AR190" s="37"/>
      <c r="AS190" s="37"/>
      <c r="AT190" s="37"/>
      <c r="AU190" s="37" t="s">
        <v>68</v>
      </c>
      <c r="AV190" s="37"/>
      <c r="AW190" s="37"/>
      <c r="AX190" s="37"/>
      <c r="AY190" s="37"/>
      <c r="AZ190" s="44" t="s">
        <v>122</v>
      </c>
      <c r="BA190" s="44"/>
      <c r="BB190" s="44"/>
      <c r="BC190" s="44"/>
      <c r="BD190" s="44"/>
      <c r="BE190" s="37" t="s">
        <v>58</v>
      </c>
      <c r="BF190" s="37"/>
      <c r="BG190" s="37"/>
      <c r="BH190" s="37"/>
      <c r="BI190" s="37"/>
      <c r="BJ190" s="37" t="s">
        <v>59</v>
      </c>
      <c r="BK190" s="37"/>
      <c r="BL190" s="37"/>
      <c r="BM190" s="37"/>
      <c r="BN190" s="37"/>
      <c r="BO190" s="44" t="s">
        <v>122</v>
      </c>
      <c r="BP190" s="44"/>
      <c r="BQ190" s="44"/>
      <c r="BR190" s="44"/>
      <c r="BS190" s="44"/>
      <c r="CA190" s="1" t="s">
        <v>44</v>
      </c>
    </row>
    <row r="191" spans="1:79" s="98" customFormat="1" ht="38.25" customHeight="1">
      <c r="A191" s="109">
        <v>1</v>
      </c>
      <c r="B191" s="109"/>
      <c r="C191" s="109"/>
      <c r="D191" s="109"/>
      <c r="E191" s="109"/>
      <c r="F191" s="109"/>
      <c r="G191" s="91" t="s">
        <v>216</v>
      </c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3"/>
      <c r="T191" s="119" t="s">
        <v>217</v>
      </c>
      <c r="U191" s="120"/>
      <c r="V191" s="120"/>
      <c r="W191" s="120"/>
      <c r="X191" s="120"/>
      <c r="Y191" s="120"/>
      <c r="Z191" s="121"/>
      <c r="AA191" s="118">
        <v>0</v>
      </c>
      <c r="AB191" s="118"/>
      <c r="AC191" s="118"/>
      <c r="AD191" s="118"/>
      <c r="AE191" s="118"/>
      <c r="AF191" s="118">
        <v>0</v>
      </c>
      <c r="AG191" s="118"/>
      <c r="AH191" s="118"/>
      <c r="AI191" s="118"/>
      <c r="AJ191" s="118"/>
      <c r="AK191" s="118">
        <f>IF(ISNUMBER(AA191),AA191,0)+IF(ISNUMBER(AF191),AF191,0)</f>
        <v>0</v>
      </c>
      <c r="AL191" s="118"/>
      <c r="AM191" s="118"/>
      <c r="AN191" s="118"/>
      <c r="AO191" s="118"/>
      <c r="AP191" s="118">
        <v>0</v>
      </c>
      <c r="AQ191" s="118"/>
      <c r="AR191" s="118"/>
      <c r="AS191" s="118"/>
      <c r="AT191" s="118"/>
      <c r="AU191" s="118">
        <v>0</v>
      </c>
      <c r="AV191" s="118"/>
      <c r="AW191" s="118"/>
      <c r="AX191" s="118"/>
      <c r="AY191" s="118"/>
      <c r="AZ191" s="118">
        <f>IF(ISNUMBER(AP191),AP191,0)+IF(ISNUMBER(AU191),AU191,0)</f>
        <v>0</v>
      </c>
      <c r="BA191" s="118"/>
      <c r="BB191" s="118"/>
      <c r="BC191" s="118"/>
      <c r="BD191" s="118"/>
      <c r="BE191" s="118">
        <v>0</v>
      </c>
      <c r="BF191" s="118"/>
      <c r="BG191" s="118"/>
      <c r="BH191" s="118"/>
      <c r="BI191" s="118"/>
      <c r="BJ191" s="118">
        <v>0</v>
      </c>
      <c r="BK191" s="118"/>
      <c r="BL191" s="118"/>
      <c r="BM191" s="118"/>
      <c r="BN191" s="118"/>
      <c r="BO191" s="118">
        <f>IF(ISNUMBER(BE191),BE191,0)+IF(ISNUMBER(BJ191),BJ191,0)</f>
        <v>0</v>
      </c>
      <c r="BP191" s="118"/>
      <c r="BQ191" s="118"/>
      <c r="BR191" s="118"/>
      <c r="BS191" s="118"/>
      <c r="CA191" s="98" t="s">
        <v>45</v>
      </c>
    </row>
    <row r="192" spans="1:79" s="98" customFormat="1" ht="101.25" customHeight="1">
      <c r="A192" s="109">
        <v>2</v>
      </c>
      <c r="B192" s="109"/>
      <c r="C192" s="109"/>
      <c r="D192" s="109"/>
      <c r="E192" s="109"/>
      <c r="F192" s="109"/>
      <c r="G192" s="91" t="s">
        <v>218</v>
      </c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3"/>
      <c r="T192" s="119" t="s">
        <v>219</v>
      </c>
      <c r="U192" s="92"/>
      <c r="V192" s="92"/>
      <c r="W192" s="92"/>
      <c r="X192" s="92"/>
      <c r="Y192" s="92"/>
      <c r="Z192" s="93"/>
      <c r="AA192" s="118">
        <v>145531</v>
      </c>
      <c r="AB192" s="118"/>
      <c r="AC192" s="118"/>
      <c r="AD192" s="118"/>
      <c r="AE192" s="118"/>
      <c r="AF192" s="118">
        <v>118732</v>
      </c>
      <c r="AG192" s="118"/>
      <c r="AH192" s="118"/>
      <c r="AI192" s="118"/>
      <c r="AJ192" s="118"/>
      <c r="AK192" s="118">
        <f>IF(ISNUMBER(AA192),AA192,0)+IF(ISNUMBER(AF192),AF192,0)</f>
        <v>264263</v>
      </c>
      <c r="AL192" s="118"/>
      <c r="AM192" s="118"/>
      <c r="AN192" s="118"/>
      <c r="AO192" s="118"/>
      <c r="AP192" s="118">
        <v>0</v>
      </c>
      <c r="AQ192" s="118"/>
      <c r="AR192" s="118"/>
      <c r="AS192" s="118"/>
      <c r="AT192" s="118"/>
      <c r="AU192" s="118">
        <v>0</v>
      </c>
      <c r="AV192" s="118"/>
      <c r="AW192" s="118"/>
      <c r="AX192" s="118"/>
      <c r="AY192" s="118"/>
      <c r="AZ192" s="118">
        <f>IF(ISNUMBER(AP192),AP192,0)+IF(ISNUMBER(AU192),AU192,0)</f>
        <v>0</v>
      </c>
      <c r="BA192" s="118"/>
      <c r="BB192" s="118"/>
      <c r="BC192" s="118"/>
      <c r="BD192" s="118"/>
      <c r="BE192" s="118">
        <v>0</v>
      </c>
      <c r="BF192" s="118"/>
      <c r="BG192" s="118"/>
      <c r="BH192" s="118"/>
      <c r="BI192" s="118"/>
      <c r="BJ192" s="118">
        <v>0</v>
      </c>
      <c r="BK192" s="118"/>
      <c r="BL192" s="118"/>
      <c r="BM192" s="118"/>
      <c r="BN192" s="118"/>
      <c r="BO192" s="118">
        <f>IF(ISNUMBER(BE192),BE192,0)+IF(ISNUMBER(BJ192),BJ192,0)</f>
        <v>0</v>
      </c>
      <c r="BP192" s="118"/>
      <c r="BQ192" s="118"/>
      <c r="BR192" s="118"/>
      <c r="BS192" s="118"/>
    </row>
    <row r="193" spans="1:79" s="98" customFormat="1" ht="101.25" customHeight="1">
      <c r="A193" s="109">
        <v>3</v>
      </c>
      <c r="B193" s="109"/>
      <c r="C193" s="109"/>
      <c r="D193" s="109"/>
      <c r="E193" s="109"/>
      <c r="F193" s="109"/>
      <c r="G193" s="91" t="s">
        <v>220</v>
      </c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3"/>
      <c r="T193" s="119" t="s">
        <v>221</v>
      </c>
      <c r="U193" s="92"/>
      <c r="V193" s="92"/>
      <c r="W193" s="92"/>
      <c r="X193" s="92"/>
      <c r="Y193" s="92"/>
      <c r="Z193" s="93"/>
      <c r="AA193" s="118">
        <v>0</v>
      </c>
      <c r="AB193" s="118"/>
      <c r="AC193" s="118"/>
      <c r="AD193" s="118"/>
      <c r="AE193" s="118"/>
      <c r="AF193" s="118">
        <v>0</v>
      </c>
      <c r="AG193" s="118"/>
      <c r="AH193" s="118"/>
      <c r="AI193" s="118"/>
      <c r="AJ193" s="118"/>
      <c r="AK193" s="118">
        <f>IF(ISNUMBER(AA193),AA193,0)+IF(ISNUMBER(AF193),AF193,0)</f>
        <v>0</v>
      </c>
      <c r="AL193" s="118"/>
      <c r="AM193" s="118"/>
      <c r="AN193" s="118"/>
      <c r="AO193" s="118"/>
      <c r="AP193" s="118">
        <v>163300</v>
      </c>
      <c r="AQ193" s="118"/>
      <c r="AR193" s="118"/>
      <c r="AS193" s="118"/>
      <c r="AT193" s="118"/>
      <c r="AU193" s="118">
        <v>102300</v>
      </c>
      <c r="AV193" s="118"/>
      <c r="AW193" s="118"/>
      <c r="AX193" s="118"/>
      <c r="AY193" s="118"/>
      <c r="AZ193" s="118">
        <f>IF(ISNUMBER(AP193),AP193,0)+IF(ISNUMBER(AU193),AU193,0)</f>
        <v>265600</v>
      </c>
      <c r="BA193" s="118"/>
      <c r="BB193" s="118"/>
      <c r="BC193" s="118"/>
      <c r="BD193" s="118"/>
      <c r="BE193" s="118">
        <v>237400</v>
      </c>
      <c r="BF193" s="118"/>
      <c r="BG193" s="118"/>
      <c r="BH193" s="118"/>
      <c r="BI193" s="118"/>
      <c r="BJ193" s="118">
        <v>150000</v>
      </c>
      <c r="BK193" s="118"/>
      <c r="BL193" s="118"/>
      <c r="BM193" s="118"/>
      <c r="BN193" s="118"/>
      <c r="BO193" s="118">
        <f>IF(ISNUMBER(BE193),BE193,0)+IF(ISNUMBER(BJ193),BJ193,0)</f>
        <v>387400</v>
      </c>
      <c r="BP193" s="118"/>
      <c r="BQ193" s="118"/>
      <c r="BR193" s="118"/>
      <c r="BS193" s="118"/>
    </row>
    <row r="194" spans="1:79" s="6" customFormat="1" ht="12.75" customHeight="1">
      <c r="A194" s="87"/>
      <c r="B194" s="87"/>
      <c r="C194" s="87"/>
      <c r="D194" s="87"/>
      <c r="E194" s="87"/>
      <c r="F194" s="87"/>
      <c r="G194" s="99" t="s">
        <v>147</v>
      </c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1"/>
      <c r="T194" s="122"/>
      <c r="U194" s="100"/>
      <c r="V194" s="100"/>
      <c r="W194" s="100"/>
      <c r="X194" s="100"/>
      <c r="Y194" s="100"/>
      <c r="Z194" s="101"/>
      <c r="AA194" s="117">
        <v>145531</v>
      </c>
      <c r="AB194" s="117"/>
      <c r="AC194" s="117"/>
      <c r="AD194" s="117"/>
      <c r="AE194" s="117"/>
      <c r="AF194" s="117">
        <v>118732</v>
      </c>
      <c r="AG194" s="117"/>
      <c r="AH194" s="117"/>
      <c r="AI194" s="117"/>
      <c r="AJ194" s="117"/>
      <c r="AK194" s="117">
        <f>IF(ISNUMBER(AA194),AA194,0)+IF(ISNUMBER(AF194),AF194,0)</f>
        <v>264263</v>
      </c>
      <c r="AL194" s="117"/>
      <c r="AM194" s="117"/>
      <c r="AN194" s="117"/>
      <c r="AO194" s="117"/>
      <c r="AP194" s="117">
        <v>163300</v>
      </c>
      <c r="AQ194" s="117"/>
      <c r="AR194" s="117"/>
      <c r="AS194" s="117"/>
      <c r="AT194" s="117"/>
      <c r="AU194" s="117">
        <v>102300</v>
      </c>
      <c r="AV194" s="117"/>
      <c r="AW194" s="117"/>
      <c r="AX194" s="117"/>
      <c r="AY194" s="117"/>
      <c r="AZ194" s="117">
        <f>IF(ISNUMBER(AP194),AP194,0)+IF(ISNUMBER(AU194),AU194,0)</f>
        <v>265600</v>
      </c>
      <c r="BA194" s="117"/>
      <c r="BB194" s="117"/>
      <c r="BC194" s="117"/>
      <c r="BD194" s="117"/>
      <c r="BE194" s="117">
        <v>237400</v>
      </c>
      <c r="BF194" s="117"/>
      <c r="BG194" s="117"/>
      <c r="BH194" s="117"/>
      <c r="BI194" s="117"/>
      <c r="BJ194" s="117">
        <v>150000</v>
      </c>
      <c r="BK194" s="117"/>
      <c r="BL194" s="117"/>
      <c r="BM194" s="117"/>
      <c r="BN194" s="117"/>
      <c r="BO194" s="117">
        <f>IF(ISNUMBER(BE194),BE194,0)+IF(ISNUMBER(BJ194),BJ194,0)</f>
        <v>387400</v>
      </c>
      <c r="BP194" s="117"/>
      <c r="BQ194" s="117"/>
      <c r="BR194" s="117"/>
      <c r="BS194" s="117"/>
    </row>
    <row r="196" spans="1:79" ht="13.5" customHeight="1">
      <c r="A196" s="42" t="s">
        <v>269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</row>
    <row r="197" spans="1:79" ht="15" customHeight="1">
      <c r="A197" s="53" t="s">
        <v>236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</row>
    <row r="198" spans="1:79" ht="15" customHeight="1">
      <c r="A198" s="36" t="s">
        <v>6</v>
      </c>
      <c r="B198" s="36"/>
      <c r="C198" s="36"/>
      <c r="D198" s="36"/>
      <c r="E198" s="36"/>
      <c r="F198" s="36"/>
      <c r="G198" s="36" t="s">
        <v>126</v>
      </c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 t="s">
        <v>13</v>
      </c>
      <c r="U198" s="36"/>
      <c r="V198" s="36"/>
      <c r="W198" s="36"/>
      <c r="X198" s="36"/>
      <c r="Y198" s="36"/>
      <c r="Z198" s="36"/>
      <c r="AA198" s="30" t="s">
        <v>258</v>
      </c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5"/>
      <c r="AP198" s="30" t="s">
        <v>263</v>
      </c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2"/>
    </row>
    <row r="199" spans="1:79" ht="32.1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 t="s">
        <v>4</v>
      </c>
      <c r="AB199" s="36"/>
      <c r="AC199" s="36"/>
      <c r="AD199" s="36"/>
      <c r="AE199" s="36"/>
      <c r="AF199" s="36" t="s">
        <v>3</v>
      </c>
      <c r="AG199" s="36"/>
      <c r="AH199" s="36"/>
      <c r="AI199" s="36"/>
      <c r="AJ199" s="36"/>
      <c r="AK199" s="36" t="s">
        <v>89</v>
      </c>
      <c r="AL199" s="36"/>
      <c r="AM199" s="36"/>
      <c r="AN199" s="36"/>
      <c r="AO199" s="36"/>
      <c r="AP199" s="36" t="s">
        <v>4</v>
      </c>
      <c r="AQ199" s="36"/>
      <c r="AR199" s="36"/>
      <c r="AS199" s="36"/>
      <c r="AT199" s="36"/>
      <c r="AU199" s="36" t="s">
        <v>3</v>
      </c>
      <c r="AV199" s="36"/>
      <c r="AW199" s="36"/>
      <c r="AX199" s="36"/>
      <c r="AY199" s="36"/>
      <c r="AZ199" s="36" t="s">
        <v>96</v>
      </c>
      <c r="BA199" s="36"/>
      <c r="BB199" s="36"/>
      <c r="BC199" s="36"/>
      <c r="BD199" s="36"/>
    </row>
    <row r="200" spans="1:79" ht="15" customHeight="1">
      <c r="A200" s="36">
        <v>1</v>
      </c>
      <c r="B200" s="36"/>
      <c r="C200" s="36"/>
      <c r="D200" s="36"/>
      <c r="E200" s="36"/>
      <c r="F200" s="36"/>
      <c r="G200" s="36">
        <v>2</v>
      </c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>
        <v>3</v>
      </c>
      <c r="U200" s="36"/>
      <c r="V200" s="36"/>
      <c r="W200" s="36"/>
      <c r="X200" s="36"/>
      <c r="Y200" s="36"/>
      <c r="Z200" s="36"/>
      <c r="AA200" s="36">
        <v>4</v>
      </c>
      <c r="AB200" s="36"/>
      <c r="AC200" s="36"/>
      <c r="AD200" s="36"/>
      <c r="AE200" s="36"/>
      <c r="AF200" s="36">
        <v>5</v>
      </c>
      <c r="AG200" s="36"/>
      <c r="AH200" s="36"/>
      <c r="AI200" s="36"/>
      <c r="AJ200" s="36"/>
      <c r="AK200" s="36">
        <v>6</v>
      </c>
      <c r="AL200" s="36"/>
      <c r="AM200" s="36"/>
      <c r="AN200" s="36"/>
      <c r="AO200" s="36"/>
      <c r="AP200" s="36">
        <v>7</v>
      </c>
      <c r="AQ200" s="36"/>
      <c r="AR200" s="36"/>
      <c r="AS200" s="36"/>
      <c r="AT200" s="36"/>
      <c r="AU200" s="36">
        <v>8</v>
      </c>
      <c r="AV200" s="36"/>
      <c r="AW200" s="36"/>
      <c r="AX200" s="36"/>
      <c r="AY200" s="36"/>
      <c r="AZ200" s="36">
        <v>9</v>
      </c>
      <c r="BA200" s="36"/>
      <c r="BB200" s="36"/>
      <c r="BC200" s="36"/>
      <c r="BD200" s="36"/>
    </row>
    <row r="201" spans="1:79" s="1" customFormat="1" ht="12" hidden="1" customHeight="1">
      <c r="A201" s="38" t="s">
        <v>69</v>
      </c>
      <c r="B201" s="38"/>
      <c r="C201" s="38"/>
      <c r="D201" s="38"/>
      <c r="E201" s="38"/>
      <c r="F201" s="38"/>
      <c r="G201" s="72" t="s">
        <v>57</v>
      </c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 t="s">
        <v>79</v>
      </c>
      <c r="U201" s="72"/>
      <c r="V201" s="72"/>
      <c r="W201" s="72"/>
      <c r="X201" s="72"/>
      <c r="Y201" s="72"/>
      <c r="Z201" s="72"/>
      <c r="AA201" s="37" t="s">
        <v>60</v>
      </c>
      <c r="AB201" s="37"/>
      <c r="AC201" s="37"/>
      <c r="AD201" s="37"/>
      <c r="AE201" s="37"/>
      <c r="AF201" s="37" t="s">
        <v>61</v>
      </c>
      <c r="AG201" s="37"/>
      <c r="AH201" s="37"/>
      <c r="AI201" s="37"/>
      <c r="AJ201" s="37"/>
      <c r="AK201" s="44" t="s">
        <v>122</v>
      </c>
      <c r="AL201" s="44"/>
      <c r="AM201" s="44"/>
      <c r="AN201" s="44"/>
      <c r="AO201" s="44"/>
      <c r="AP201" s="37" t="s">
        <v>62</v>
      </c>
      <c r="AQ201" s="37"/>
      <c r="AR201" s="37"/>
      <c r="AS201" s="37"/>
      <c r="AT201" s="37"/>
      <c r="AU201" s="37" t="s">
        <v>63</v>
      </c>
      <c r="AV201" s="37"/>
      <c r="AW201" s="37"/>
      <c r="AX201" s="37"/>
      <c r="AY201" s="37"/>
      <c r="AZ201" s="44" t="s">
        <v>122</v>
      </c>
      <c r="BA201" s="44"/>
      <c r="BB201" s="44"/>
      <c r="BC201" s="44"/>
      <c r="BD201" s="44"/>
      <c r="CA201" s="1" t="s">
        <v>46</v>
      </c>
    </row>
    <row r="202" spans="1:79" s="98" customFormat="1" ht="38.25" customHeight="1">
      <c r="A202" s="109">
        <v>1</v>
      </c>
      <c r="B202" s="109"/>
      <c r="C202" s="109"/>
      <c r="D202" s="109"/>
      <c r="E202" s="109"/>
      <c r="F202" s="109"/>
      <c r="G202" s="91" t="s">
        <v>216</v>
      </c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3"/>
      <c r="T202" s="119" t="s">
        <v>217</v>
      </c>
      <c r="U202" s="120"/>
      <c r="V202" s="120"/>
      <c r="W202" s="120"/>
      <c r="X202" s="120"/>
      <c r="Y202" s="120"/>
      <c r="Z202" s="121"/>
      <c r="AA202" s="118">
        <v>0</v>
      </c>
      <c r="AB202" s="118"/>
      <c r="AC202" s="118"/>
      <c r="AD202" s="118"/>
      <c r="AE202" s="118"/>
      <c r="AF202" s="118">
        <v>0</v>
      </c>
      <c r="AG202" s="118"/>
      <c r="AH202" s="118"/>
      <c r="AI202" s="118"/>
      <c r="AJ202" s="118"/>
      <c r="AK202" s="118">
        <f>IF(ISNUMBER(AA202),AA202,0)+IF(ISNUMBER(AF202),AF202,0)</f>
        <v>0</v>
      </c>
      <c r="AL202" s="118"/>
      <c r="AM202" s="118"/>
      <c r="AN202" s="118"/>
      <c r="AO202" s="118"/>
      <c r="AP202" s="118">
        <v>262780</v>
      </c>
      <c r="AQ202" s="118"/>
      <c r="AR202" s="118"/>
      <c r="AS202" s="118"/>
      <c r="AT202" s="118"/>
      <c r="AU202" s="118">
        <v>350000</v>
      </c>
      <c r="AV202" s="118"/>
      <c r="AW202" s="118"/>
      <c r="AX202" s="118"/>
      <c r="AY202" s="118"/>
      <c r="AZ202" s="118">
        <f>IF(ISNUMBER(AP202),AP202,0)+IF(ISNUMBER(AU202),AU202,0)</f>
        <v>612780</v>
      </c>
      <c r="BA202" s="118"/>
      <c r="BB202" s="118"/>
      <c r="BC202" s="118"/>
      <c r="BD202" s="118"/>
      <c r="CA202" s="98" t="s">
        <v>47</v>
      </c>
    </row>
    <row r="203" spans="1:79" s="98" customFormat="1" ht="101.25" customHeight="1">
      <c r="A203" s="109">
        <v>2</v>
      </c>
      <c r="B203" s="109"/>
      <c r="C203" s="109"/>
      <c r="D203" s="109"/>
      <c r="E203" s="109"/>
      <c r="F203" s="109"/>
      <c r="G203" s="91" t="s">
        <v>218</v>
      </c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3"/>
      <c r="T203" s="119" t="s">
        <v>219</v>
      </c>
      <c r="U203" s="92"/>
      <c r="V203" s="92"/>
      <c r="W203" s="92"/>
      <c r="X203" s="92"/>
      <c r="Y203" s="92"/>
      <c r="Z203" s="93"/>
      <c r="AA203" s="118">
        <v>0</v>
      </c>
      <c r="AB203" s="118"/>
      <c r="AC203" s="118"/>
      <c r="AD203" s="118"/>
      <c r="AE203" s="118"/>
      <c r="AF203" s="118">
        <v>0</v>
      </c>
      <c r="AG203" s="118"/>
      <c r="AH203" s="118"/>
      <c r="AI203" s="118"/>
      <c r="AJ203" s="118"/>
      <c r="AK203" s="118">
        <f>IF(ISNUMBER(AA203),AA203,0)+IF(ISNUMBER(AF203),AF203,0)</f>
        <v>0</v>
      </c>
      <c r="AL203" s="118"/>
      <c r="AM203" s="118"/>
      <c r="AN203" s="118"/>
      <c r="AO203" s="118"/>
      <c r="AP203" s="118">
        <v>0</v>
      </c>
      <c r="AQ203" s="118"/>
      <c r="AR203" s="118"/>
      <c r="AS203" s="118"/>
      <c r="AT203" s="118"/>
      <c r="AU203" s="118">
        <v>0</v>
      </c>
      <c r="AV203" s="118"/>
      <c r="AW203" s="118"/>
      <c r="AX203" s="118"/>
      <c r="AY203" s="118"/>
      <c r="AZ203" s="118">
        <f>IF(ISNUMBER(AP203),AP203,0)+IF(ISNUMBER(AU203),AU203,0)</f>
        <v>0</v>
      </c>
      <c r="BA203" s="118"/>
      <c r="BB203" s="118"/>
      <c r="BC203" s="118"/>
      <c r="BD203" s="118"/>
    </row>
    <row r="204" spans="1:79" s="98" customFormat="1" ht="101.25" customHeight="1">
      <c r="A204" s="109">
        <v>3</v>
      </c>
      <c r="B204" s="109"/>
      <c r="C204" s="109"/>
      <c r="D204" s="109"/>
      <c r="E204" s="109"/>
      <c r="F204" s="109"/>
      <c r="G204" s="91" t="s">
        <v>220</v>
      </c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3"/>
      <c r="T204" s="119" t="s">
        <v>221</v>
      </c>
      <c r="U204" s="92"/>
      <c r="V204" s="92"/>
      <c r="W204" s="92"/>
      <c r="X204" s="92"/>
      <c r="Y204" s="92"/>
      <c r="Z204" s="93"/>
      <c r="AA204" s="118">
        <v>250050</v>
      </c>
      <c r="AB204" s="118"/>
      <c r="AC204" s="118"/>
      <c r="AD204" s="118"/>
      <c r="AE204" s="118"/>
      <c r="AF204" s="118">
        <v>300000</v>
      </c>
      <c r="AG204" s="118"/>
      <c r="AH204" s="118"/>
      <c r="AI204" s="118"/>
      <c r="AJ204" s="118"/>
      <c r="AK204" s="118">
        <f>IF(ISNUMBER(AA204),AA204,0)+IF(ISNUMBER(AF204),AF204,0)</f>
        <v>550050</v>
      </c>
      <c r="AL204" s="118"/>
      <c r="AM204" s="118"/>
      <c r="AN204" s="118"/>
      <c r="AO204" s="118"/>
      <c r="AP204" s="118">
        <v>0</v>
      </c>
      <c r="AQ204" s="118"/>
      <c r="AR204" s="118"/>
      <c r="AS204" s="118"/>
      <c r="AT204" s="118"/>
      <c r="AU204" s="118">
        <v>0</v>
      </c>
      <c r="AV204" s="118"/>
      <c r="AW204" s="118"/>
      <c r="AX204" s="118"/>
      <c r="AY204" s="118"/>
      <c r="AZ204" s="118">
        <f>IF(ISNUMBER(AP204),AP204,0)+IF(ISNUMBER(AU204),AU204,0)</f>
        <v>0</v>
      </c>
      <c r="BA204" s="118"/>
      <c r="BB204" s="118"/>
      <c r="BC204" s="118"/>
      <c r="BD204" s="118"/>
    </row>
    <row r="205" spans="1:79" s="6" customFormat="1">
      <c r="A205" s="87"/>
      <c r="B205" s="87"/>
      <c r="C205" s="87"/>
      <c r="D205" s="87"/>
      <c r="E205" s="87"/>
      <c r="F205" s="87"/>
      <c r="G205" s="99" t="s">
        <v>147</v>
      </c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1"/>
      <c r="T205" s="122"/>
      <c r="U205" s="100"/>
      <c r="V205" s="100"/>
      <c r="W205" s="100"/>
      <c r="X205" s="100"/>
      <c r="Y205" s="100"/>
      <c r="Z205" s="101"/>
      <c r="AA205" s="117">
        <v>250050</v>
      </c>
      <c r="AB205" s="117"/>
      <c r="AC205" s="117"/>
      <c r="AD205" s="117"/>
      <c r="AE205" s="117"/>
      <c r="AF205" s="117">
        <v>300000</v>
      </c>
      <c r="AG205" s="117"/>
      <c r="AH205" s="117"/>
      <c r="AI205" s="117"/>
      <c r="AJ205" s="117"/>
      <c r="AK205" s="117">
        <f>IF(ISNUMBER(AA205),AA205,0)+IF(ISNUMBER(AF205),AF205,0)</f>
        <v>550050</v>
      </c>
      <c r="AL205" s="117"/>
      <c r="AM205" s="117"/>
      <c r="AN205" s="117"/>
      <c r="AO205" s="117"/>
      <c r="AP205" s="117">
        <v>262780</v>
      </c>
      <c r="AQ205" s="117"/>
      <c r="AR205" s="117"/>
      <c r="AS205" s="117"/>
      <c r="AT205" s="117"/>
      <c r="AU205" s="117">
        <v>350000</v>
      </c>
      <c r="AV205" s="117"/>
      <c r="AW205" s="117"/>
      <c r="AX205" s="117"/>
      <c r="AY205" s="117"/>
      <c r="AZ205" s="117">
        <f>IF(ISNUMBER(AP205),AP205,0)+IF(ISNUMBER(AU205),AU205,0)</f>
        <v>612780</v>
      </c>
      <c r="BA205" s="117"/>
      <c r="BB205" s="117"/>
      <c r="BC205" s="117"/>
      <c r="BD205" s="117"/>
    </row>
    <row r="208" spans="1:79" ht="14.25" customHeight="1">
      <c r="A208" s="42" t="s">
        <v>270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</row>
    <row r="209" spans="1:79" ht="15" customHeight="1">
      <c r="A209" s="53" t="s">
        <v>236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</row>
    <row r="210" spans="1:79" ht="23.1" customHeight="1">
      <c r="A210" s="36" t="s">
        <v>128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60" t="s">
        <v>129</v>
      </c>
      <c r="O210" s="61"/>
      <c r="P210" s="61"/>
      <c r="Q210" s="61"/>
      <c r="R210" s="61"/>
      <c r="S210" s="61"/>
      <c r="T210" s="61"/>
      <c r="U210" s="62"/>
      <c r="V210" s="60" t="s">
        <v>130</v>
      </c>
      <c r="W210" s="61"/>
      <c r="X210" s="61"/>
      <c r="Y210" s="61"/>
      <c r="Z210" s="62"/>
      <c r="AA210" s="36" t="s">
        <v>237</v>
      </c>
      <c r="AB210" s="36"/>
      <c r="AC210" s="36"/>
      <c r="AD210" s="36"/>
      <c r="AE210" s="36"/>
      <c r="AF210" s="36"/>
      <c r="AG210" s="36"/>
      <c r="AH210" s="36"/>
      <c r="AI210" s="36"/>
      <c r="AJ210" s="36" t="s">
        <v>240</v>
      </c>
      <c r="AK210" s="36"/>
      <c r="AL210" s="36"/>
      <c r="AM210" s="36"/>
      <c r="AN210" s="36"/>
      <c r="AO210" s="36"/>
      <c r="AP210" s="36"/>
      <c r="AQ210" s="36"/>
      <c r="AR210" s="36"/>
      <c r="AS210" s="36" t="s">
        <v>247</v>
      </c>
      <c r="AT210" s="36"/>
      <c r="AU210" s="36"/>
      <c r="AV210" s="36"/>
      <c r="AW210" s="36"/>
      <c r="AX210" s="36"/>
      <c r="AY210" s="36"/>
      <c r="AZ210" s="36"/>
      <c r="BA210" s="36"/>
      <c r="BB210" s="36" t="s">
        <v>258</v>
      </c>
      <c r="BC210" s="36"/>
      <c r="BD210" s="36"/>
      <c r="BE210" s="36"/>
      <c r="BF210" s="36"/>
      <c r="BG210" s="36"/>
      <c r="BH210" s="36"/>
      <c r="BI210" s="36"/>
      <c r="BJ210" s="36"/>
      <c r="BK210" s="36" t="s">
        <v>263</v>
      </c>
      <c r="BL210" s="36"/>
      <c r="BM210" s="36"/>
      <c r="BN210" s="36"/>
      <c r="BO210" s="36"/>
      <c r="BP210" s="36"/>
      <c r="BQ210" s="36"/>
      <c r="BR210" s="36"/>
      <c r="BS210" s="36"/>
    </row>
    <row r="211" spans="1:79" ht="95.2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63"/>
      <c r="O211" s="64"/>
      <c r="P211" s="64"/>
      <c r="Q211" s="64"/>
      <c r="R211" s="64"/>
      <c r="S211" s="64"/>
      <c r="T211" s="64"/>
      <c r="U211" s="65"/>
      <c r="V211" s="63"/>
      <c r="W211" s="64"/>
      <c r="X211" s="64"/>
      <c r="Y211" s="64"/>
      <c r="Z211" s="65"/>
      <c r="AA211" s="49" t="s">
        <v>133</v>
      </c>
      <c r="AB211" s="49"/>
      <c r="AC211" s="49"/>
      <c r="AD211" s="49"/>
      <c r="AE211" s="49"/>
      <c r="AF211" s="49" t="s">
        <v>134</v>
      </c>
      <c r="AG211" s="49"/>
      <c r="AH211" s="49"/>
      <c r="AI211" s="49"/>
      <c r="AJ211" s="49" t="s">
        <v>133</v>
      </c>
      <c r="AK211" s="49"/>
      <c r="AL211" s="49"/>
      <c r="AM211" s="49"/>
      <c r="AN211" s="49"/>
      <c r="AO211" s="49" t="s">
        <v>134</v>
      </c>
      <c r="AP211" s="49"/>
      <c r="AQ211" s="49"/>
      <c r="AR211" s="49"/>
      <c r="AS211" s="49" t="s">
        <v>133</v>
      </c>
      <c r="AT211" s="49"/>
      <c r="AU211" s="49"/>
      <c r="AV211" s="49"/>
      <c r="AW211" s="49"/>
      <c r="AX211" s="49" t="s">
        <v>134</v>
      </c>
      <c r="AY211" s="49"/>
      <c r="AZ211" s="49"/>
      <c r="BA211" s="49"/>
      <c r="BB211" s="49" t="s">
        <v>133</v>
      </c>
      <c r="BC211" s="49"/>
      <c r="BD211" s="49"/>
      <c r="BE211" s="49"/>
      <c r="BF211" s="49"/>
      <c r="BG211" s="49" t="s">
        <v>134</v>
      </c>
      <c r="BH211" s="49"/>
      <c r="BI211" s="49"/>
      <c r="BJ211" s="49"/>
      <c r="BK211" s="49" t="s">
        <v>133</v>
      </c>
      <c r="BL211" s="49"/>
      <c r="BM211" s="49"/>
      <c r="BN211" s="49"/>
      <c r="BO211" s="49"/>
      <c r="BP211" s="49" t="s">
        <v>134</v>
      </c>
      <c r="BQ211" s="49"/>
      <c r="BR211" s="49"/>
      <c r="BS211" s="49"/>
    </row>
    <row r="212" spans="1:79" ht="15" customHeight="1">
      <c r="A212" s="36">
        <v>1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0">
        <v>2</v>
      </c>
      <c r="O212" s="31"/>
      <c r="P212" s="31"/>
      <c r="Q212" s="31"/>
      <c r="R212" s="31"/>
      <c r="S212" s="31"/>
      <c r="T212" s="31"/>
      <c r="U212" s="32"/>
      <c r="V212" s="36">
        <v>3</v>
      </c>
      <c r="W212" s="36"/>
      <c r="X212" s="36"/>
      <c r="Y212" s="36"/>
      <c r="Z212" s="36"/>
      <c r="AA212" s="36">
        <v>4</v>
      </c>
      <c r="AB212" s="36"/>
      <c r="AC212" s="36"/>
      <c r="AD212" s="36"/>
      <c r="AE212" s="36"/>
      <c r="AF212" s="36">
        <v>5</v>
      </c>
      <c r="AG212" s="36"/>
      <c r="AH212" s="36"/>
      <c r="AI212" s="36"/>
      <c r="AJ212" s="36">
        <v>6</v>
      </c>
      <c r="AK212" s="36"/>
      <c r="AL212" s="36"/>
      <c r="AM212" s="36"/>
      <c r="AN212" s="36"/>
      <c r="AO212" s="36">
        <v>7</v>
      </c>
      <c r="AP212" s="36"/>
      <c r="AQ212" s="36"/>
      <c r="AR212" s="36"/>
      <c r="AS212" s="36">
        <v>8</v>
      </c>
      <c r="AT212" s="36"/>
      <c r="AU212" s="36"/>
      <c r="AV212" s="36"/>
      <c r="AW212" s="36"/>
      <c r="AX212" s="36">
        <v>9</v>
      </c>
      <c r="AY212" s="36"/>
      <c r="AZ212" s="36"/>
      <c r="BA212" s="36"/>
      <c r="BB212" s="36">
        <v>10</v>
      </c>
      <c r="BC212" s="36"/>
      <c r="BD212" s="36"/>
      <c r="BE212" s="36"/>
      <c r="BF212" s="36"/>
      <c r="BG212" s="36">
        <v>11</v>
      </c>
      <c r="BH212" s="36"/>
      <c r="BI212" s="36"/>
      <c r="BJ212" s="36"/>
      <c r="BK212" s="36">
        <v>12</v>
      </c>
      <c r="BL212" s="36"/>
      <c r="BM212" s="36"/>
      <c r="BN212" s="36"/>
      <c r="BO212" s="36"/>
      <c r="BP212" s="36">
        <v>13</v>
      </c>
      <c r="BQ212" s="36"/>
      <c r="BR212" s="36"/>
      <c r="BS212" s="36"/>
    </row>
    <row r="213" spans="1:79" s="1" customFormat="1" ht="12" hidden="1" customHeight="1">
      <c r="A213" s="72" t="s">
        <v>146</v>
      </c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38" t="s">
        <v>131</v>
      </c>
      <c r="O213" s="38"/>
      <c r="P213" s="38"/>
      <c r="Q213" s="38"/>
      <c r="R213" s="38"/>
      <c r="S213" s="38"/>
      <c r="T213" s="38"/>
      <c r="U213" s="38"/>
      <c r="V213" s="38" t="s">
        <v>132</v>
      </c>
      <c r="W213" s="38"/>
      <c r="X213" s="38"/>
      <c r="Y213" s="38"/>
      <c r="Z213" s="38"/>
      <c r="AA213" s="37" t="s">
        <v>65</v>
      </c>
      <c r="AB213" s="37"/>
      <c r="AC213" s="37"/>
      <c r="AD213" s="37"/>
      <c r="AE213" s="37"/>
      <c r="AF213" s="37" t="s">
        <v>66</v>
      </c>
      <c r="AG213" s="37"/>
      <c r="AH213" s="37"/>
      <c r="AI213" s="37"/>
      <c r="AJ213" s="37" t="s">
        <v>67</v>
      </c>
      <c r="AK213" s="37"/>
      <c r="AL213" s="37"/>
      <c r="AM213" s="37"/>
      <c r="AN213" s="37"/>
      <c r="AO213" s="37" t="s">
        <v>68</v>
      </c>
      <c r="AP213" s="37"/>
      <c r="AQ213" s="37"/>
      <c r="AR213" s="37"/>
      <c r="AS213" s="37" t="s">
        <v>58</v>
      </c>
      <c r="AT213" s="37"/>
      <c r="AU213" s="37"/>
      <c r="AV213" s="37"/>
      <c r="AW213" s="37"/>
      <c r="AX213" s="37" t="s">
        <v>59</v>
      </c>
      <c r="AY213" s="37"/>
      <c r="AZ213" s="37"/>
      <c r="BA213" s="37"/>
      <c r="BB213" s="37" t="s">
        <v>60</v>
      </c>
      <c r="BC213" s="37"/>
      <c r="BD213" s="37"/>
      <c r="BE213" s="37"/>
      <c r="BF213" s="37"/>
      <c r="BG213" s="37" t="s">
        <v>61</v>
      </c>
      <c r="BH213" s="37"/>
      <c r="BI213" s="37"/>
      <c r="BJ213" s="37"/>
      <c r="BK213" s="37" t="s">
        <v>62</v>
      </c>
      <c r="BL213" s="37"/>
      <c r="BM213" s="37"/>
      <c r="BN213" s="37"/>
      <c r="BO213" s="37"/>
      <c r="BP213" s="37" t="s">
        <v>63</v>
      </c>
      <c r="BQ213" s="37"/>
      <c r="BR213" s="37"/>
      <c r="BS213" s="37"/>
      <c r="CA213" s="1" t="s">
        <v>48</v>
      </c>
    </row>
    <row r="214" spans="1:79" s="6" customFormat="1" ht="12.75" customHeight="1">
      <c r="A214" s="123" t="s">
        <v>147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86"/>
      <c r="O214" s="84"/>
      <c r="P214" s="84"/>
      <c r="Q214" s="84"/>
      <c r="R214" s="84"/>
      <c r="S214" s="84"/>
      <c r="T214" s="84"/>
      <c r="U214" s="85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24"/>
      <c r="AT214" s="124"/>
      <c r="AU214" s="124"/>
      <c r="AV214" s="124"/>
      <c r="AW214" s="124"/>
      <c r="AX214" s="124"/>
      <c r="AY214" s="124"/>
      <c r="AZ214" s="124"/>
      <c r="BA214" s="124"/>
      <c r="BB214" s="124"/>
      <c r="BC214" s="124"/>
      <c r="BD214" s="124"/>
      <c r="BE214" s="124"/>
      <c r="BF214" s="124"/>
      <c r="BG214" s="124"/>
      <c r="BH214" s="124"/>
      <c r="BI214" s="124"/>
      <c r="BJ214" s="124"/>
      <c r="BK214" s="124"/>
      <c r="BL214" s="124"/>
      <c r="BM214" s="124"/>
      <c r="BN214" s="124"/>
      <c r="BO214" s="124"/>
      <c r="BP214" s="125"/>
      <c r="BQ214" s="126"/>
      <c r="BR214" s="126"/>
      <c r="BS214" s="127"/>
      <c r="CA214" s="6" t="s">
        <v>49</v>
      </c>
    </row>
    <row r="217" spans="1:79" ht="35.25" customHeight="1">
      <c r="A217" s="42" t="s">
        <v>271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79" ht="105" customHeight="1">
      <c r="A218" s="129" t="s">
        <v>223</v>
      </c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  <c r="AA218" s="129"/>
      <c r="AB218" s="129"/>
      <c r="AC218" s="129"/>
      <c r="AD218" s="129"/>
      <c r="AE218" s="129"/>
      <c r="AF218" s="129"/>
      <c r="AG218" s="129"/>
      <c r="AH218" s="129"/>
      <c r="AI218" s="129"/>
      <c r="AJ218" s="129"/>
      <c r="AK218" s="129"/>
      <c r="AL218" s="129"/>
      <c r="AM218" s="129"/>
      <c r="AN218" s="129"/>
      <c r="AO218" s="129"/>
      <c r="AP218" s="129"/>
      <c r="AQ218" s="129"/>
      <c r="AR218" s="129"/>
      <c r="AS218" s="129"/>
      <c r="AT218" s="129"/>
      <c r="AU218" s="129"/>
      <c r="AV218" s="129"/>
      <c r="AW218" s="129"/>
      <c r="AX218" s="129"/>
      <c r="AY218" s="129"/>
      <c r="AZ218" s="129"/>
      <c r="BA218" s="129"/>
      <c r="BB218" s="129"/>
      <c r="BC218" s="129"/>
      <c r="BD218" s="129"/>
      <c r="BE218" s="129"/>
      <c r="BF218" s="129"/>
      <c r="BG218" s="129"/>
      <c r="BH218" s="129"/>
      <c r="BI218" s="129"/>
      <c r="BJ218" s="129"/>
      <c r="BK218" s="129"/>
      <c r="BL218" s="129"/>
    </row>
    <row r="219" spans="1:79" ht="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</row>
    <row r="221" spans="1:79" ht="28.5" customHeight="1">
      <c r="A221" s="39" t="s">
        <v>254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</row>
    <row r="222" spans="1:79" ht="14.25" customHeight="1">
      <c r="A222" s="42" t="s">
        <v>238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</row>
    <row r="223" spans="1:79" ht="15" customHeight="1">
      <c r="A223" s="40" t="s">
        <v>236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</row>
    <row r="224" spans="1:79" ht="42.95" customHeight="1">
      <c r="A224" s="49" t="s">
        <v>135</v>
      </c>
      <c r="B224" s="49"/>
      <c r="C224" s="49"/>
      <c r="D224" s="49"/>
      <c r="E224" s="49"/>
      <c r="F224" s="49"/>
      <c r="G224" s="36" t="s">
        <v>19</v>
      </c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 t="s">
        <v>15</v>
      </c>
      <c r="U224" s="36"/>
      <c r="V224" s="36"/>
      <c r="W224" s="36"/>
      <c r="X224" s="36"/>
      <c r="Y224" s="36"/>
      <c r="Z224" s="36" t="s">
        <v>14</v>
      </c>
      <c r="AA224" s="36"/>
      <c r="AB224" s="36"/>
      <c r="AC224" s="36"/>
      <c r="AD224" s="36"/>
      <c r="AE224" s="36" t="s">
        <v>136</v>
      </c>
      <c r="AF224" s="36"/>
      <c r="AG224" s="36"/>
      <c r="AH224" s="36"/>
      <c r="AI224" s="36"/>
      <c r="AJ224" s="36"/>
      <c r="AK224" s="36" t="s">
        <v>137</v>
      </c>
      <c r="AL224" s="36"/>
      <c r="AM224" s="36"/>
      <c r="AN224" s="36"/>
      <c r="AO224" s="36"/>
      <c r="AP224" s="36"/>
      <c r="AQ224" s="36" t="s">
        <v>138</v>
      </c>
      <c r="AR224" s="36"/>
      <c r="AS224" s="36"/>
      <c r="AT224" s="36"/>
      <c r="AU224" s="36"/>
      <c r="AV224" s="36"/>
      <c r="AW224" s="36" t="s">
        <v>98</v>
      </c>
      <c r="AX224" s="36"/>
      <c r="AY224" s="36"/>
      <c r="AZ224" s="36"/>
      <c r="BA224" s="36"/>
      <c r="BB224" s="36"/>
      <c r="BC224" s="36"/>
      <c r="BD224" s="36"/>
      <c r="BE224" s="36"/>
      <c r="BF224" s="36"/>
      <c r="BG224" s="36" t="s">
        <v>139</v>
      </c>
      <c r="BH224" s="36"/>
      <c r="BI224" s="36"/>
      <c r="BJ224" s="36"/>
      <c r="BK224" s="36"/>
      <c r="BL224" s="36"/>
    </row>
    <row r="225" spans="1:79" ht="39.950000000000003" customHeight="1">
      <c r="A225" s="49"/>
      <c r="B225" s="49"/>
      <c r="C225" s="49"/>
      <c r="D225" s="49"/>
      <c r="E225" s="49"/>
      <c r="F225" s="49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 t="s">
        <v>17</v>
      </c>
      <c r="AX225" s="36"/>
      <c r="AY225" s="36"/>
      <c r="AZ225" s="36"/>
      <c r="BA225" s="36"/>
      <c r="BB225" s="36" t="s">
        <v>16</v>
      </c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</row>
    <row r="226" spans="1:79" ht="15" customHeight="1">
      <c r="A226" s="36">
        <v>1</v>
      </c>
      <c r="B226" s="36"/>
      <c r="C226" s="36"/>
      <c r="D226" s="36"/>
      <c r="E226" s="36"/>
      <c r="F226" s="36"/>
      <c r="G226" s="36">
        <v>2</v>
      </c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>
        <v>3</v>
      </c>
      <c r="U226" s="36"/>
      <c r="V226" s="36"/>
      <c r="W226" s="36"/>
      <c r="X226" s="36"/>
      <c r="Y226" s="36"/>
      <c r="Z226" s="36">
        <v>4</v>
      </c>
      <c r="AA226" s="36"/>
      <c r="AB226" s="36"/>
      <c r="AC226" s="36"/>
      <c r="AD226" s="36"/>
      <c r="AE226" s="36">
        <v>5</v>
      </c>
      <c r="AF226" s="36"/>
      <c r="AG226" s="36"/>
      <c r="AH226" s="36"/>
      <c r="AI226" s="36"/>
      <c r="AJ226" s="36"/>
      <c r="AK226" s="36">
        <v>6</v>
      </c>
      <c r="AL226" s="36"/>
      <c r="AM226" s="36"/>
      <c r="AN226" s="36"/>
      <c r="AO226" s="36"/>
      <c r="AP226" s="36"/>
      <c r="AQ226" s="36">
        <v>7</v>
      </c>
      <c r="AR226" s="36"/>
      <c r="AS226" s="36"/>
      <c r="AT226" s="36"/>
      <c r="AU226" s="36"/>
      <c r="AV226" s="36"/>
      <c r="AW226" s="36">
        <v>8</v>
      </c>
      <c r="AX226" s="36"/>
      <c r="AY226" s="36"/>
      <c r="AZ226" s="36"/>
      <c r="BA226" s="36"/>
      <c r="BB226" s="36">
        <v>9</v>
      </c>
      <c r="BC226" s="36"/>
      <c r="BD226" s="36"/>
      <c r="BE226" s="36"/>
      <c r="BF226" s="36"/>
      <c r="BG226" s="36">
        <v>10</v>
      </c>
      <c r="BH226" s="36"/>
      <c r="BI226" s="36"/>
      <c r="BJ226" s="36"/>
      <c r="BK226" s="36"/>
      <c r="BL226" s="36"/>
    </row>
    <row r="227" spans="1:79" s="1" customFormat="1" ht="12" hidden="1" customHeight="1">
      <c r="A227" s="38" t="s">
        <v>64</v>
      </c>
      <c r="B227" s="38"/>
      <c r="C227" s="38"/>
      <c r="D227" s="38"/>
      <c r="E227" s="38"/>
      <c r="F227" s="38"/>
      <c r="G227" s="72" t="s">
        <v>57</v>
      </c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37" t="s">
        <v>80</v>
      </c>
      <c r="U227" s="37"/>
      <c r="V227" s="37"/>
      <c r="W227" s="37"/>
      <c r="X227" s="37"/>
      <c r="Y227" s="37"/>
      <c r="Z227" s="37" t="s">
        <v>81</v>
      </c>
      <c r="AA227" s="37"/>
      <c r="AB227" s="37"/>
      <c r="AC227" s="37"/>
      <c r="AD227" s="37"/>
      <c r="AE227" s="37" t="s">
        <v>82</v>
      </c>
      <c r="AF227" s="37"/>
      <c r="AG227" s="37"/>
      <c r="AH227" s="37"/>
      <c r="AI227" s="37"/>
      <c r="AJ227" s="37"/>
      <c r="AK227" s="37" t="s">
        <v>83</v>
      </c>
      <c r="AL227" s="37"/>
      <c r="AM227" s="37"/>
      <c r="AN227" s="37"/>
      <c r="AO227" s="37"/>
      <c r="AP227" s="37"/>
      <c r="AQ227" s="73" t="s">
        <v>99</v>
      </c>
      <c r="AR227" s="37"/>
      <c r="AS227" s="37"/>
      <c r="AT227" s="37"/>
      <c r="AU227" s="37"/>
      <c r="AV227" s="37"/>
      <c r="AW227" s="37" t="s">
        <v>84</v>
      </c>
      <c r="AX227" s="37"/>
      <c r="AY227" s="37"/>
      <c r="AZ227" s="37"/>
      <c r="BA227" s="37"/>
      <c r="BB227" s="37" t="s">
        <v>85</v>
      </c>
      <c r="BC227" s="37"/>
      <c r="BD227" s="37"/>
      <c r="BE227" s="37"/>
      <c r="BF227" s="37"/>
      <c r="BG227" s="73" t="s">
        <v>100</v>
      </c>
      <c r="BH227" s="37"/>
      <c r="BI227" s="37"/>
      <c r="BJ227" s="37"/>
      <c r="BK227" s="37"/>
      <c r="BL227" s="37"/>
      <c r="CA227" s="1" t="s">
        <v>50</v>
      </c>
    </row>
    <row r="228" spans="1:79" s="98" customFormat="1" ht="12.75" customHeight="1">
      <c r="A228" s="109">
        <v>2730</v>
      </c>
      <c r="B228" s="109"/>
      <c r="C228" s="109"/>
      <c r="D228" s="109"/>
      <c r="E228" s="109"/>
      <c r="F228" s="109"/>
      <c r="G228" s="91" t="s">
        <v>176</v>
      </c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3"/>
      <c r="T228" s="118">
        <v>155400</v>
      </c>
      <c r="U228" s="118"/>
      <c r="V228" s="118"/>
      <c r="W228" s="118"/>
      <c r="X228" s="118"/>
      <c r="Y228" s="118"/>
      <c r="Z228" s="118">
        <v>145531</v>
      </c>
      <c r="AA228" s="118"/>
      <c r="AB228" s="118"/>
      <c r="AC228" s="118"/>
      <c r="AD228" s="118"/>
      <c r="AE228" s="118">
        <v>0</v>
      </c>
      <c r="AF228" s="118"/>
      <c r="AG228" s="118"/>
      <c r="AH228" s="118"/>
      <c r="AI228" s="118"/>
      <c r="AJ228" s="118"/>
      <c r="AK228" s="118">
        <v>0</v>
      </c>
      <c r="AL228" s="118"/>
      <c r="AM228" s="118"/>
      <c r="AN228" s="118"/>
      <c r="AO228" s="118"/>
      <c r="AP228" s="118"/>
      <c r="AQ228" s="118">
        <f>IF(ISNUMBER(AK228),AK228,0)-IF(ISNUMBER(AE228),AE228,0)</f>
        <v>0</v>
      </c>
      <c r="AR228" s="118"/>
      <c r="AS228" s="118"/>
      <c r="AT228" s="118"/>
      <c r="AU228" s="118"/>
      <c r="AV228" s="118"/>
      <c r="AW228" s="118">
        <v>0</v>
      </c>
      <c r="AX228" s="118"/>
      <c r="AY228" s="118"/>
      <c r="AZ228" s="118"/>
      <c r="BA228" s="118"/>
      <c r="BB228" s="118">
        <v>0</v>
      </c>
      <c r="BC228" s="118"/>
      <c r="BD228" s="118"/>
      <c r="BE228" s="118"/>
      <c r="BF228" s="118"/>
      <c r="BG228" s="118">
        <f>IF(ISNUMBER(Z228),Z228,0)+IF(ISNUMBER(AK228),AK228,0)</f>
        <v>145531</v>
      </c>
      <c r="BH228" s="118"/>
      <c r="BI228" s="118"/>
      <c r="BJ228" s="118"/>
      <c r="BK228" s="118"/>
      <c r="BL228" s="118"/>
      <c r="CA228" s="98" t="s">
        <v>51</v>
      </c>
    </row>
    <row r="229" spans="1:79" s="98" customFormat="1" ht="12.75" customHeight="1">
      <c r="A229" s="109">
        <v>3240</v>
      </c>
      <c r="B229" s="109"/>
      <c r="C229" s="109"/>
      <c r="D229" s="109"/>
      <c r="E229" s="109"/>
      <c r="F229" s="109"/>
      <c r="G229" s="91" t="s">
        <v>177</v>
      </c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3"/>
      <c r="T229" s="118">
        <v>126000</v>
      </c>
      <c r="U229" s="118"/>
      <c r="V229" s="118"/>
      <c r="W229" s="118"/>
      <c r="X229" s="118"/>
      <c r="Y229" s="118"/>
      <c r="Z229" s="118">
        <v>118732</v>
      </c>
      <c r="AA229" s="118"/>
      <c r="AB229" s="118"/>
      <c r="AC229" s="118"/>
      <c r="AD229" s="118"/>
      <c r="AE229" s="118">
        <v>0</v>
      </c>
      <c r="AF229" s="118"/>
      <c r="AG229" s="118"/>
      <c r="AH229" s="118"/>
      <c r="AI229" s="118"/>
      <c r="AJ229" s="118"/>
      <c r="AK229" s="118">
        <v>0</v>
      </c>
      <c r="AL229" s="118"/>
      <c r="AM229" s="118"/>
      <c r="AN229" s="118"/>
      <c r="AO229" s="118"/>
      <c r="AP229" s="118"/>
      <c r="AQ229" s="118">
        <f>IF(ISNUMBER(AK229),AK229,0)-IF(ISNUMBER(AE229),AE229,0)</f>
        <v>0</v>
      </c>
      <c r="AR229" s="118"/>
      <c r="AS229" s="118"/>
      <c r="AT229" s="118"/>
      <c r="AU229" s="118"/>
      <c r="AV229" s="118"/>
      <c r="AW229" s="118">
        <v>0</v>
      </c>
      <c r="AX229" s="118"/>
      <c r="AY229" s="118"/>
      <c r="AZ229" s="118"/>
      <c r="BA229" s="118"/>
      <c r="BB229" s="118">
        <v>0</v>
      </c>
      <c r="BC229" s="118"/>
      <c r="BD229" s="118"/>
      <c r="BE229" s="118"/>
      <c r="BF229" s="118"/>
      <c r="BG229" s="118">
        <f>IF(ISNUMBER(Z229),Z229,0)+IF(ISNUMBER(AK229),AK229,0)</f>
        <v>118732</v>
      </c>
      <c r="BH229" s="118"/>
      <c r="BI229" s="118"/>
      <c r="BJ229" s="118"/>
      <c r="BK229" s="118"/>
      <c r="BL229" s="118"/>
    </row>
    <row r="230" spans="1:79" s="6" customFormat="1" ht="12.75" customHeight="1">
      <c r="A230" s="87"/>
      <c r="B230" s="87"/>
      <c r="C230" s="87"/>
      <c r="D230" s="87"/>
      <c r="E230" s="87"/>
      <c r="F230" s="87"/>
      <c r="G230" s="99" t="s">
        <v>147</v>
      </c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1"/>
      <c r="T230" s="117">
        <v>281400</v>
      </c>
      <c r="U230" s="117"/>
      <c r="V230" s="117"/>
      <c r="W230" s="117"/>
      <c r="X230" s="117"/>
      <c r="Y230" s="117"/>
      <c r="Z230" s="117">
        <v>264263</v>
      </c>
      <c r="AA230" s="117"/>
      <c r="AB230" s="117"/>
      <c r="AC230" s="117"/>
      <c r="AD230" s="117"/>
      <c r="AE230" s="117">
        <v>0</v>
      </c>
      <c r="AF230" s="117"/>
      <c r="AG230" s="117"/>
      <c r="AH230" s="117"/>
      <c r="AI230" s="117"/>
      <c r="AJ230" s="117"/>
      <c r="AK230" s="117">
        <v>0</v>
      </c>
      <c r="AL230" s="117"/>
      <c r="AM230" s="117"/>
      <c r="AN230" s="117"/>
      <c r="AO230" s="117"/>
      <c r="AP230" s="117"/>
      <c r="AQ230" s="117">
        <f>IF(ISNUMBER(AK230),AK230,0)-IF(ISNUMBER(AE230),AE230,0)</f>
        <v>0</v>
      </c>
      <c r="AR230" s="117"/>
      <c r="AS230" s="117"/>
      <c r="AT230" s="117"/>
      <c r="AU230" s="117"/>
      <c r="AV230" s="117"/>
      <c r="AW230" s="117">
        <v>0</v>
      </c>
      <c r="AX230" s="117"/>
      <c r="AY230" s="117"/>
      <c r="AZ230" s="117"/>
      <c r="BA230" s="117"/>
      <c r="BB230" s="117">
        <v>0</v>
      </c>
      <c r="BC230" s="117"/>
      <c r="BD230" s="117"/>
      <c r="BE230" s="117"/>
      <c r="BF230" s="117"/>
      <c r="BG230" s="117">
        <f>IF(ISNUMBER(Z230),Z230,0)+IF(ISNUMBER(AK230),AK230,0)</f>
        <v>264263</v>
      </c>
      <c r="BH230" s="117"/>
      <c r="BI230" s="117"/>
      <c r="BJ230" s="117"/>
      <c r="BK230" s="117"/>
      <c r="BL230" s="117"/>
    </row>
    <row r="232" spans="1:79" ht="14.25" customHeight="1">
      <c r="A232" s="42" t="s">
        <v>255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</row>
    <row r="233" spans="1:79" ht="15" customHeight="1">
      <c r="A233" s="40" t="s">
        <v>236</v>
      </c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</row>
    <row r="234" spans="1:79" ht="18" customHeight="1">
      <c r="A234" s="36" t="s">
        <v>135</v>
      </c>
      <c r="B234" s="36"/>
      <c r="C234" s="36"/>
      <c r="D234" s="36"/>
      <c r="E234" s="36"/>
      <c r="F234" s="36"/>
      <c r="G234" s="36" t="s">
        <v>19</v>
      </c>
      <c r="H234" s="36"/>
      <c r="I234" s="36"/>
      <c r="J234" s="36"/>
      <c r="K234" s="36"/>
      <c r="L234" s="36"/>
      <c r="M234" s="36"/>
      <c r="N234" s="36"/>
      <c r="O234" s="36"/>
      <c r="P234" s="36"/>
      <c r="Q234" s="36" t="s">
        <v>242</v>
      </c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 t="s">
        <v>252</v>
      </c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</row>
    <row r="235" spans="1:79" ht="42.9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 t="s">
        <v>140</v>
      </c>
      <c r="R235" s="36"/>
      <c r="S235" s="36"/>
      <c r="T235" s="36"/>
      <c r="U235" s="36"/>
      <c r="V235" s="49" t="s">
        <v>141</v>
      </c>
      <c r="W235" s="49"/>
      <c r="X235" s="49"/>
      <c r="Y235" s="49"/>
      <c r="Z235" s="36" t="s">
        <v>142</v>
      </c>
      <c r="AA235" s="36"/>
      <c r="AB235" s="36"/>
      <c r="AC235" s="36"/>
      <c r="AD235" s="36"/>
      <c r="AE235" s="36"/>
      <c r="AF235" s="36"/>
      <c r="AG235" s="36"/>
      <c r="AH235" s="36"/>
      <c r="AI235" s="36"/>
      <c r="AJ235" s="36" t="s">
        <v>143</v>
      </c>
      <c r="AK235" s="36"/>
      <c r="AL235" s="36"/>
      <c r="AM235" s="36"/>
      <c r="AN235" s="36"/>
      <c r="AO235" s="36" t="s">
        <v>20</v>
      </c>
      <c r="AP235" s="36"/>
      <c r="AQ235" s="36"/>
      <c r="AR235" s="36"/>
      <c r="AS235" s="36"/>
      <c r="AT235" s="49" t="s">
        <v>144</v>
      </c>
      <c r="AU235" s="49"/>
      <c r="AV235" s="49"/>
      <c r="AW235" s="49"/>
      <c r="AX235" s="36" t="s">
        <v>142</v>
      </c>
      <c r="AY235" s="36"/>
      <c r="AZ235" s="36"/>
      <c r="BA235" s="36"/>
      <c r="BB235" s="36"/>
      <c r="BC235" s="36"/>
      <c r="BD235" s="36"/>
      <c r="BE235" s="36"/>
      <c r="BF235" s="36"/>
      <c r="BG235" s="36"/>
      <c r="BH235" s="36" t="s">
        <v>145</v>
      </c>
      <c r="BI235" s="36"/>
      <c r="BJ235" s="36"/>
      <c r="BK235" s="36"/>
      <c r="BL235" s="36"/>
    </row>
    <row r="236" spans="1:79" ht="63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49"/>
      <c r="W236" s="49"/>
      <c r="X236" s="49"/>
      <c r="Y236" s="49"/>
      <c r="Z236" s="36" t="s">
        <v>17</v>
      </c>
      <c r="AA236" s="36"/>
      <c r="AB236" s="36"/>
      <c r="AC236" s="36"/>
      <c r="AD236" s="36"/>
      <c r="AE236" s="36" t="s">
        <v>16</v>
      </c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49"/>
      <c r="AU236" s="49"/>
      <c r="AV236" s="49"/>
      <c r="AW236" s="49"/>
      <c r="AX236" s="36" t="s">
        <v>17</v>
      </c>
      <c r="AY236" s="36"/>
      <c r="AZ236" s="36"/>
      <c r="BA236" s="36"/>
      <c r="BB236" s="36"/>
      <c r="BC236" s="36" t="s">
        <v>16</v>
      </c>
      <c r="BD236" s="36"/>
      <c r="BE236" s="36"/>
      <c r="BF236" s="36"/>
      <c r="BG236" s="36"/>
      <c r="BH236" s="36"/>
      <c r="BI236" s="36"/>
      <c r="BJ236" s="36"/>
      <c r="BK236" s="36"/>
      <c r="BL236" s="36"/>
    </row>
    <row r="237" spans="1:79" ht="15" customHeight="1">
      <c r="A237" s="36">
        <v>1</v>
      </c>
      <c r="B237" s="36"/>
      <c r="C237" s="36"/>
      <c r="D237" s="36"/>
      <c r="E237" s="36"/>
      <c r="F237" s="36"/>
      <c r="G237" s="36">
        <v>2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>
        <v>3</v>
      </c>
      <c r="R237" s="36"/>
      <c r="S237" s="36"/>
      <c r="T237" s="36"/>
      <c r="U237" s="36"/>
      <c r="V237" s="36">
        <v>4</v>
      </c>
      <c r="W237" s="36"/>
      <c r="X237" s="36"/>
      <c r="Y237" s="36"/>
      <c r="Z237" s="36">
        <v>5</v>
      </c>
      <c r="AA237" s="36"/>
      <c r="AB237" s="36"/>
      <c r="AC237" s="36"/>
      <c r="AD237" s="36"/>
      <c r="AE237" s="36">
        <v>6</v>
      </c>
      <c r="AF237" s="36"/>
      <c r="AG237" s="36"/>
      <c r="AH237" s="36"/>
      <c r="AI237" s="36"/>
      <c r="AJ237" s="36">
        <v>7</v>
      </c>
      <c r="AK237" s="36"/>
      <c r="AL237" s="36"/>
      <c r="AM237" s="36"/>
      <c r="AN237" s="36"/>
      <c r="AO237" s="36">
        <v>8</v>
      </c>
      <c r="AP237" s="36"/>
      <c r="AQ237" s="36"/>
      <c r="AR237" s="36"/>
      <c r="AS237" s="36"/>
      <c r="AT237" s="36">
        <v>9</v>
      </c>
      <c r="AU237" s="36"/>
      <c r="AV237" s="36"/>
      <c r="AW237" s="36"/>
      <c r="AX237" s="36">
        <v>10</v>
      </c>
      <c r="AY237" s="36"/>
      <c r="AZ237" s="36"/>
      <c r="BA237" s="36"/>
      <c r="BB237" s="36"/>
      <c r="BC237" s="36">
        <v>11</v>
      </c>
      <c r="BD237" s="36"/>
      <c r="BE237" s="36"/>
      <c r="BF237" s="36"/>
      <c r="BG237" s="36"/>
      <c r="BH237" s="36">
        <v>12</v>
      </c>
      <c r="BI237" s="36"/>
      <c r="BJ237" s="36"/>
      <c r="BK237" s="36"/>
      <c r="BL237" s="36"/>
    </row>
    <row r="238" spans="1:79" s="1" customFormat="1" ht="12" hidden="1" customHeight="1">
      <c r="A238" s="38" t="s">
        <v>64</v>
      </c>
      <c r="B238" s="38"/>
      <c r="C238" s="38"/>
      <c r="D238" s="38"/>
      <c r="E238" s="38"/>
      <c r="F238" s="38"/>
      <c r="G238" s="72" t="s">
        <v>57</v>
      </c>
      <c r="H238" s="72"/>
      <c r="I238" s="72"/>
      <c r="J238" s="72"/>
      <c r="K238" s="72"/>
      <c r="L238" s="72"/>
      <c r="M238" s="72"/>
      <c r="N238" s="72"/>
      <c r="O238" s="72"/>
      <c r="P238" s="72"/>
      <c r="Q238" s="37" t="s">
        <v>80</v>
      </c>
      <c r="R238" s="37"/>
      <c r="S238" s="37"/>
      <c r="T238" s="37"/>
      <c r="U238" s="37"/>
      <c r="V238" s="37" t="s">
        <v>81</v>
      </c>
      <c r="W238" s="37"/>
      <c r="X238" s="37"/>
      <c r="Y238" s="37"/>
      <c r="Z238" s="37" t="s">
        <v>82</v>
      </c>
      <c r="AA238" s="37"/>
      <c r="AB238" s="37"/>
      <c r="AC238" s="37"/>
      <c r="AD238" s="37"/>
      <c r="AE238" s="37" t="s">
        <v>83</v>
      </c>
      <c r="AF238" s="37"/>
      <c r="AG238" s="37"/>
      <c r="AH238" s="37"/>
      <c r="AI238" s="37"/>
      <c r="AJ238" s="73" t="s">
        <v>101</v>
      </c>
      <c r="AK238" s="37"/>
      <c r="AL238" s="37"/>
      <c r="AM238" s="37"/>
      <c r="AN238" s="37"/>
      <c r="AO238" s="37" t="s">
        <v>84</v>
      </c>
      <c r="AP238" s="37"/>
      <c r="AQ238" s="37"/>
      <c r="AR238" s="37"/>
      <c r="AS238" s="37"/>
      <c r="AT238" s="73" t="s">
        <v>102</v>
      </c>
      <c r="AU238" s="37"/>
      <c r="AV238" s="37"/>
      <c r="AW238" s="37"/>
      <c r="AX238" s="37" t="s">
        <v>85</v>
      </c>
      <c r="AY238" s="37"/>
      <c r="AZ238" s="37"/>
      <c r="BA238" s="37"/>
      <c r="BB238" s="37"/>
      <c r="BC238" s="37" t="s">
        <v>86</v>
      </c>
      <c r="BD238" s="37"/>
      <c r="BE238" s="37"/>
      <c r="BF238" s="37"/>
      <c r="BG238" s="37"/>
      <c r="BH238" s="73" t="s">
        <v>101</v>
      </c>
      <c r="BI238" s="37"/>
      <c r="BJ238" s="37"/>
      <c r="BK238" s="37"/>
      <c r="BL238" s="37"/>
      <c r="CA238" s="1" t="s">
        <v>52</v>
      </c>
    </row>
    <row r="239" spans="1:79" s="98" customFormat="1" ht="12.75" customHeight="1">
      <c r="A239" s="109">
        <v>2730</v>
      </c>
      <c r="B239" s="109"/>
      <c r="C239" s="109"/>
      <c r="D239" s="109"/>
      <c r="E239" s="109"/>
      <c r="F239" s="109"/>
      <c r="G239" s="91" t="s">
        <v>176</v>
      </c>
      <c r="H239" s="92"/>
      <c r="I239" s="92"/>
      <c r="J239" s="92"/>
      <c r="K239" s="92"/>
      <c r="L239" s="92"/>
      <c r="M239" s="92"/>
      <c r="N239" s="92"/>
      <c r="O239" s="92"/>
      <c r="P239" s="93"/>
      <c r="Q239" s="118">
        <v>163300</v>
      </c>
      <c r="R239" s="118"/>
      <c r="S239" s="118"/>
      <c r="T239" s="118"/>
      <c r="U239" s="118"/>
      <c r="V239" s="118">
        <v>0</v>
      </c>
      <c r="W239" s="118"/>
      <c r="X239" s="118"/>
      <c r="Y239" s="118"/>
      <c r="Z239" s="118">
        <v>0</v>
      </c>
      <c r="AA239" s="118"/>
      <c r="AB239" s="118"/>
      <c r="AC239" s="118"/>
      <c r="AD239" s="118"/>
      <c r="AE239" s="118">
        <v>0</v>
      </c>
      <c r="AF239" s="118"/>
      <c r="AG239" s="118"/>
      <c r="AH239" s="118"/>
      <c r="AI239" s="118"/>
      <c r="AJ239" s="118">
        <f>IF(ISNUMBER(Q239),Q239,0)-IF(ISNUMBER(Z239),Z239,0)</f>
        <v>163300</v>
      </c>
      <c r="AK239" s="118"/>
      <c r="AL239" s="118"/>
      <c r="AM239" s="118"/>
      <c r="AN239" s="118"/>
      <c r="AO239" s="118">
        <v>237400</v>
      </c>
      <c r="AP239" s="118"/>
      <c r="AQ239" s="118"/>
      <c r="AR239" s="118"/>
      <c r="AS239" s="118"/>
      <c r="AT239" s="118">
        <f>IF(ISNUMBER(V239),V239,0)-IF(ISNUMBER(Z239),Z239,0)-IF(ISNUMBER(AE239),AE239,0)</f>
        <v>0</v>
      </c>
      <c r="AU239" s="118"/>
      <c r="AV239" s="118"/>
      <c r="AW239" s="118"/>
      <c r="AX239" s="118">
        <v>0</v>
      </c>
      <c r="AY239" s="118"/>
      <c r="AZ239" s="118"/>
      <c r="BA239" s="118"/>
      <c r="BB239" s="118"/>
      <c r="BC239" s="118">
        <v>0</v>
      </c>
      <c r="BD239" s="118"/>
      <c r="BE239" s="118"/>
      <c r="BF239" s="118"/>
      <c r="BG239" s="118"/>
      <c r="BH239" s="118">
        <f>IF(ISNUMBER(AO239),AO239,0)-IF(ISNUMBER(AX239),AX239,0)</f>
        <v>237400</v>
      </c>
      <c r="BI239" s="118"/>
      <c r="BJ239" s="118"/>
      <c r="BK239" s="118"/>
      <c r="BL239" s="118"/>
      <c r="CA239" s="98" t="s">
        <v>53</v>
      </c>
    </row>
    <row r="240" spans="1:79" s="98" customFormat="1" ht="25.5" customHeight="1">
      <c r="A240" s="109">
        <v>3240</v>
      </c>
      <c r="B240" s="109"/>
      <c r="C240" s="109"/>
      <c r="D240" s="109"/>
      <c r="E240" s="109"/>
      <c r="F240" s="109"/>
      <c r="G240" s="91" t="s">
        <v>177</v>
      </c>
      <c r="H240" s="92"/>
      <c r="I240" s="92"/>
      <c r="J240" s="92"/>
      <c r="K240" s="92"/>
      <c r="L240" s="92"/>
      <c r="M240" s="92"/>
      <c r="N240" s="92"/>
      <c r="O240" s="92"/>
      <c r="P240" s="93"/>
      <c r="Q240" s="118">
        <v>102300</v>
      </c>
      <c r="R240" s="118"/>
      <c r="S240" s="118"/>
      <c r="T240" s="118"/>
      <c r="U240" s="118"/>
      <c r="V240" s="118">
        <v>0</v>
      </c>
      <c r="W240" s="118"/>
      <c r="X240" s="118"/>
      <c r="Y240" s="118"/>
      <c r="Z240" s="118">
        <v>0</v>
      </c>
      <c r="AA240" s="118"/>
      <c r="AB240" s="118"/>
      <c r="AC240" s="118"/>
      <c r="AD240" s="118"/>
      <c r="AE240" s="118">
        <v>0</v>
      </c>
      <c r="AF240" s="118"/>
      <c r="AG240" s="118"/>
      <c r="AH240" s="118"/>
      <c r="AI240" s="118"/>
      <c r="AJ240" s="118">
        <f>IF(ISNUMBER(Q240),Q240,0)-IF(ISNUMBER(Z240),Z240,0)</f>
        <v>102300</v>
      </c>
      <c r="AK240" s="118"/>
      <c r="AL240" s="118"/>
      <c r="AM240" s="118"/>
      <c r="AN240" s="118"/>
      <c r="AO240" s="118">
        <v>150000</v>
      </c>
      <c r="AP240" s="118"/>
      <c r="AQ240" s="118"/>
      <c r="AR240" s="118"/>
      <c r="AS240" s="118"/>
      <c r="AT240" s="118">
        <f>IF(ISNUMBER(V240),V240,0)-IF(ISNUMBER(Z240),Z240,0)-IF(ISNUMBER(AE240),AE240,0)</f>
        <v>0</v>
      </c>
      <c r="AU240" s="118"/>
      <c r="AV240" s="118"/>
      <c r="AW240" s="118"/>
      <c r="AX240" s="118">
        <v>0</v>
      </c>
      <c r="AY240" s="118"/>
      <c r="AZ240" s="118"/>
      <c r="BA240" s="118"/>
      <c r="BB240" s="118"/>
      <c r="BC240" s="118">
        <v>0</v>
      </c>
      <c r="BD240" s="118"/>
      <c r="BE240" s="118"/>
      <c r="BF240" s="118"/>
      <c r="BG240" s="118"/>
      <c r="BH240" s="118">
        <f>IF(ISNUMBER(AO240),AO240,0)-IF(ISNUMBER(AX240),AX240,0)</f>
        <v>150000</v>
      </c>
      <c r="BI240" s="118"/>
      <c r="BJ240" s="118"/>
      <c r="BK240" s="118"/>
      <c r="BL240" s="118"/>
    </row>
    <row r="241" spans="1:79" s="6" customFormat="1" ht="12.75" customHeight="1">
      <c r="A241" s="87"/>
      <c r="B241" s="87"/>
      <c r="C241" s="87"/>
      <c r="D241" s="87"/>
      <c r="E241" s="87"/>
      <c r="F241" s="87"/>
      <c r="G241" s="99" t="s">
        <v>147</v>
      </c>
      <c r="H241" s="100"/>
      <c r="I241" s="100"/>
      <c r="J241" s="100"/>
      <c r="K241" s="100"/>
      <c r="L241" s="100"/>
      <c r="M241" s="100"/>
      <c r="N241" s="100"/>
      <c r="O241" s="100"/>
      <c r="P241" s="101"/>
      <c r="Q241" s="117">
        <v>265600</v>
      </c>
      <c r="R241" s="117"/>
      <c r="S241" s="117"/>
      <c r="T241" s="117"/>
      <c r="U241" s="117"/>
      <c r="V241" s="117">
        <v>0</v>
      </c>
      <c r="W241" s="117"/>
      <c r="X241" s="117"/>
      <c r="Y241" s="117"/>
      <c r="Z241" s="117">
        <v>0</v>
      </c>
      <c r="AA241" s="117"/>
      <c r="AB241" s="117"/>
      <c r="AC241" s="117"/>
      <c r="AD241" s="117"/>
      <c r="AE241" s="117">
        <v>0</v>
      </c>
      <c r="AF241" s="117"/>
      <c r="AG241" s="117"/>
      <c r="AH241" s="117"/>
      <c r="AI241" s="117"/>
      <c r="AJ241" s="117">
        <f>IF(ISNUMBER(Q241),Q241,0)-IF(ISNUMBER(Z241),Z241,0)</f>
        <v>265600</v>
      </c>
      <c r="AK241" s="117"/>
      <c r="AL241" s="117"/>
      <c r="AM241" s="117"/>
      <c r="AN241" s="117"/>
      <c r="AO241" s="117">
        <v>387400</v>
      </c>
      <c r="AP241" s="117"/>
      <c r="AQ241" s="117"/>
      <c r="AR241" s="117"/>
      <c r="AS241" s="117"/>
      <c r="AT241" s="117">
        <f>IF(ISNUMBER(V241),V241,0)-IF(ISNUMBER(Z241),Z241,0)-IF(ISNUMBER(AE241),AE241,0)</f>
        <v>0</v>
      </c>
      <c r="AU241" s="117"/>
      <c r="AV241" s="117"/>
      <c r="AW241" s="117"/>
      <c r="AX241" s="117">
        <v>0</v>
      </c>
      <c r="AY241" s="117"/>
      <c r="AZ241" s="117"/>
      <c r="BA241" s="117"/>
      <c r="BB241" s="117"/>
      <c r="BC241" s="117">
        <v>0</v>
      </c>
      <c r="BD241" s="117"/>
      <c r="BE241" s="117"/>
      <c r="BF241" s="117"/>
      <c r="BG241" s="117"/>
      <c r="BH241" s="117">
        <f>IF(ISNUMBER(AO241),AO241,0)-IF(ISNUMBER(AX241),AX241,0)</f>
        <v>387400</v>
      </c>
      <c r="BI241" s="117"/>
      <c r="BJ241" s="117"/>
      <c r="BK241" s="117"/>
      <c r="BL241" s="117"/>
    </row>
    <row r="243" spans="1:79" ht="14.25" customHeight="1">
      <c r="A243" s="42" t="s">
        <v>243</v>
      </c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</row>
    <row r="244" spans="1:79" ht="15" customHeight="1">
      <c r="A244" s="40" t="s">
        <v>236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</row>
    <row r="245" spans="1:79" ht="42.95" customHeight="1">
      <c r="A245" s="49" t="s">
        <v>135</v>
      </c>
      <c r="B245" s="49"/>
      <c r="C245" s="49"/>
      <c r="D245" s="49"/>
      <c r="E245" s="49"/>
      <c r="F245" s="49"/>
      <c r="G245" s="36" t="s">
        <v>19</v>
      </c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 t="s">
        <v>15</v>
      </c>
      <c r="U245" s="36"/>
      <c r="V245" s="36"/>
      <c r="W245" s="36"/>
      <c r="X245" s="36"/>
      <c r="Y245" s="36"/>
      <c r="Z245" s="36" t="s">
        <v>14</v>
      </c>
      <c r="AA245" s="36"/>
      <c r="AB245" s="36"/>
      <c r="AC245" s="36"/>
      <c r="AD245" s="36"/>
      <c r="AE245" s="36" t="s">
        <v>239</v>
      </c>
      <c r="AF245" s="36"/>
      <c r="AG245" s="36"/>
      <c r="AH245" s="36"/>
      <c r="AI245" s="36"/>
      <c r="AJ245" s="36"/>
      <c r="AK245" s="36" t="s">
        <v>244</v>
      </c>
      <c r="AL245" s="36"/>
      <c r="AM245" s="36"/>
      <c r="AN245" s="36"/>
      <c r="AO245" s="36"/>
      <c r="AP245" s="36"/>
      <c r="AQ245" s="36" t="s">
        <v>256</v>
      </c>
      <c r="AR245" s="36"/>
      <c r="AS245" s="36"/>
      <c r="AT245" s="36"/>
      <c r="AU245" s="36"/>
      <c r="AV245" s="36"/>
      <c r="AW245" s="36" t="s">
        <v>18</v>
      </c>
      <c r="AX245" s="36"/>
      <c r="AY245" s="36"/>
      <c r="AZ245" s="36"/>
      <c r="BA245" s="36"/>
      <c r="BB245" s="36"/>
      <c r="BC245" s="36"/>
      <c r="BD245" s="36"/>
      <c r="BE245" s="36" t="s">
        <v>156</v>
      </c>
      <c r="BF245" s="36"/>
      <c r="BG245" s="36"/>
      <c r="BH245" s="36"/>
      <c r="BI245" s="36"/>
      <c r="BJ245" s="36"/>
      <c r="BK245" s="36"/>
      <c r="BL245" s="36"/>
    </row>
    <row r="246" spans="1:79" ht="21.75" customHeight="1">
      <c r="A246" s="49"/>
      <c r="B246" s="49"/>
      <c r="C246" s="49"/>
      <c r="D246" s="49"/>
      <c r="E246" s="49"/>
      <c r="F246" s="49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</row>
    <row r="247" spans="1:79" ht="15" customHeight="1">
      <c r="A247" s="36">
        <v>1</v>
      </c>
      <c r="B247" s="36"/>
      <c r="C247" s="36"/>
      <c r="D247" s="36"/>
      <c r="E247" s="36"/>
      <c r="F247" s="36"/>
      <c r="G247" s="36">
        <v>2</v>
      </c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>
        <v>3</v>
      </c>
      <c r="U247" s="36"/>
      <c r="V247" s="36"/>
      <c r="W247" s="36"/>
      <c r="X247" s="36"/>
      <c r="Y247" s="36"/>
      <c r="Z247" s="36">
        <v>4</v>
      </c>
      <c r="AA247" s="36"/>
      <c r="AB247" s="36"/>
      <c r="AC247" s="36"/>
      <c r="AD247" s="36"/>
      <c r="AE247" s="36">
        <v>5</v>
      </c>
      <c r="AF247" s="36"/>
      <c r="AG247" s="36"/>
      <c r="AH247" s="36"/>
      <c r="AI247" s="36"/>
      <c r="AJ247" s="36"/>
      <c r="AK247" s="36">
        <v>6</v>
      </c>
      <c r="AL247" s="36"/>
      <c r="AM247" s="36"/>
      <c r="AN247" s="36"/>
      <c r="AO247" s="36"/>
      <c r="AP247" s="36"/>
      <c r="AQ247" s="36">
        <v>7</v>
      </c>
      <c r="AR247" s="36"/>
      <c r="AS247" s="36"/>
      <c r="AT247" s="36"/>
      <c r="AU247" s="36"/>
      <c r="AV247" s="36"/>
      <c r="AW247" s="38">
        <v>8</v>
      </c>
      <c r="AX247" s="38"/>
      <c r="AY247" s="38"/>
      <c r="AZ247" s="38"/>
      <c r="BA247" s="38"/>
      <c r="BB247" s="38"/>
      <c r="BC247" s="38"/>
      <c r="BD247" s="38"/>
      <c r="BE247" s="38">
        <v>9</v>
      </c>
      <c r="BF247" s="38"/>
      <c r="BG247" s="38"/>
      <c r="BH247" s="38"/>
      <c r="BI247" s="38"/>
      <c r="BJ247" s="38"/>
      <c r="BK247" s="38"/>
      <c r="BL247" s="38"/>
    </row>
    <row r="248" spans="1:79" s="1" customFormat="1" ht="18.75" hidden="1" customHeight="1">
      <c r="A248" s="38" t="s">
        <v>64</v>
      </c>
      <c r="B248" s="38"/>
      <c r="C248" s="38"/>
      <c r="D248" s="38"/>
      <c r="E248" s="38"/>
      <c r="F248" s="38"/>
      <c r="G248" s="72" t="s">
        <v>57</v>
      </c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37" t="s">
        <v>80</v>
      </c>
      <c r="U248" s="37"/>
      <c r="V248" s="37"/>
      <c r="W248" s="37"/>
      <c r="X248" s="37"/>
      <c r="Y248" s="37"/>
      <c r="Z248" s="37" t="s">
        <v>81</v>
      </c>
      <c r="AA248" s="37"/>
      <c r="AB248" s="37"/>
      <c r="AC248" s="37"/>
      <c r="AD248" s="37"/>
      <c r="AE248" s="37" t="s">
        <v>82</v>
      </c>
      <c r="AF248" s="37"/>
      <c r="AG248" s="37"/>
      <c r="AH248" s="37"/>
      <c r="AI248" s="37"/>
      <c r="AJ248" s="37"/>
      <c r="AK248" s="37" t="s">
        <v>83</v>
      </c>
      <c r="AL248" s="37"/>
      <c r="AM248" s="37"/>
      <c r="AN248" s="37"/>
      <c r="AO248" s="37"/>
      <c r="AP248" s="37"/>
      <c r="AQ248" s="37" t="s">
        <v>84</v>
      </c>
      <c r="AR248" s="37"/>
      <c r="AS248" s="37"/>
      <c r="AT248" s="37"/>
      <c r="AU248" s="37"/>
      <c r="AV248" s="37"/>
      <c r="AW248" s="72" t="s">
        <v>87</v>
      </c>
      <c r="AX248" s="72"/>
      <c r="AY248" s="72"/>
      <c r="AZ248" s="72"/>
      <c r="BA248" s="72"/>
      <c r="BB248" s="72"/>
      <c r="BC248" s="72"/>
      <c r="BD248" s="72"/>
      <c r="BE248" s="72" t="s">
        <v>88</v>
      </c>
      <c r="BF248" s="72"/>
      <c r="BG248" s="72"/>
      <c r="BH248" s="72"/>
      <c r="BI248" s="72"/>
      <c r="BJ248" s="72"/>
      <c r="BK248" s="72"/>
      <c r="BL248" s="72"/>
      <c r="CA248" s="1" t="s">
        <v>54</v>
      </c>
    </row>
    <row r="249" spans="1:79" s="98" customFormat="1" ht="12.75" customHeight="1">
      <c r="A249" s="109">
        <v>2730</v>
      </c>
      <c r="B249" s="109"/>
      <c r="C249" s="109"/>
      <c r="D249" s="109"/>
      <c r="E249" s="109"/>
      <c r="F249" s="109"/>
      <c r="G249" s="91" t="s">
        <v>176</v>
      </c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3"/>
      <c r="T249" s="118">
        <v>155400</v>
      </c>
      <c r="U249" s="118"/>
      <c r="V249" s="118"/>
      <c r="W249" s="118"/>
      <c r="X249" s="118"/>
      <c r="Y249" s="118"/>
      <c r="Z249" s="118">
        <v>145531</v>
      </c>
      <c r="AA249" s="118"/>
      <c r="AB249" s="118"/>
      <c r="AC249" s="118"/>
      <c r="AD249" s="118"/>
      <c r="AE249" s="118">
        <v>0</v>
      </c>
      <c r="AF249" s="118"/>
      <c r="AG249" s="118"/>
      <c r="AH249" s="118"/>
      <c r="AI249" s="118"/>
      <c r="AJ249" s="118"/>
      <c r="AK249" s="118">
        <v>0</v>
      </c>
      <c r="AL249" s="118"/>
      <c r="AM249" s="118"/>
      <c r="AN249" s="118"/>
      <c r="AO249" s="118"/>
      <c r="AP249" s="118"/>
      <c r="AQ249" s="118">
        <v>0</v>
      </c>
      <c r="AR249" s="118"/>
      <c r="AS249" s="118"/>
      <c r="AT249" s="118"/>
      <c r="AU249" s="118"/>
      <c r="AV249" s="118"/>
      <c r="AW249" s="128"/>
      <c r="AX249" s="128"/>
      <c r="AY249" s="128"/>
      <c r="AZ249" s="128"/>
      <c r="BA249" s="128"/>
      <c r="BB249" s="128"/>
      <c r="BC249" s="128"/>
      <c r="BD249" s="128"/>
      <c r="BE249" s="128"/>
      <c r="BF249" s="128"/>
      <c r="BG249" s="128"/>
      <c r="BH249" s="128"/>
      <c r="BI249" s="128"/>
      <c r="BJ249" s="128"/>
      <c r="BK249" s="128"/>
      <c r="BL249" s="128"/>
      <c r="CA249" s="98" t="s">
        <v>55</v>
      </c>
    </row>
    <row r="250" spans="1:79" s="98" customFormat="1" ht="12.75" customHeight="1">
      <c r="A250" s="109">
        <v>3240</v>
      </c>
      <c r="B250" s="109"/>
      <c r="C250" s="109"/>
      <c r="D250" s="109"/>
      <c r="E250" s="109"/>
      <c r="F250" s="109"/>
      <c r="G250" s="91" t="s">
        <v>177</v>
      </c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3"/>
      <c r="T250" s="118">
        <v>126000</v>
      </c>
      <c r="U250" s="118"/>
      <c r="V250" s="118"/>
      <c r="W250" s="118"/>
      <c r="X250" s="118"/>
      <c r="Y250" s="118"/>
      <c r="Z250" s="118">
        <v>118732</v>
      </c>
      <c r="AA250" s="118"/>
      <c r="AB250" s="118"/>
      <c r="AC250" s="118"/>
      <c r="AD250" s="118"/>
      <c r="AE250" s="118">
        <v>0</v>
      </c>
      <c r="AF250" s="118"/>
      <c r="AG250" s="118"/>
      <c r="AH250" s="118"/>
      <c r="AI250" s="118"/>
      <c r="AJ250" s="118"/>
      <c r="AK250" s="118">
        <v>0</v>
      </c>
      <c r="AL250" s="118"/>
      <c r="AM250" s="118"/>
      <c r="AN250" s="118"/>
      <c r="AO250" s="118"/>
      <c r="AP250" s="118"/>
      <c r="AQ250" s="118">
        <v>0</v>
      </c>
      <c r="AR250" s="118"/>
      <c r="AS250" s="118"/>
      <c r="AT250" s="118"/>
      <c r="AU250" s="118"/>
      <c r="AV250" s="118"/>
      <c r="AW250" s="128"/>
      <c r="AX250" s="128"/>
      <c r="AY250" s="128"/>
      <c r="AZ250" s="128"/>
      <c r="BA250" s="128"/>
      <c r="BB250" s="128"/>
      <c r="BC250" s="128"/>
      <c r="BD250" s="128"/>
      <c r="BE250" s="128"/>
      <c r="BF250" s="128"/>
      <c r="BG250" s="128"/>
      <c r="BH250" s="128"/>
      <c r="BI250" s="128"/>
      <c r="BJ250" s="128"/>
      <c r="BK250" s="128"/>
      <c r="BL250" s="128"/>
    </row>
    <row r="251" spans="1:79" s="6" customFormat="1" ht="12.75" customHeight="1">
      <c r="A251" s="87"/>
      <c r="B251" s="87"/>
      <c r="C251" s="87"/>
      <c r="D251" s="87"/>
      <c r="E251" s="87"/>
      <c r="F251" s="87"/>
      <c r="G251" s="99" t="s">
        <v>147</v>
      </c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1"/>
      <c r="T251" s="117">
        <v>281400</v>
      </c>
      <c r="U251" s="117"/>
      <c r="V251" s="117"/>
      <c r="W251" s="117"/>
      <c r="X251" s="117"/>
      <c r="Y251" s="117"/>
      <c r="Z251" s="117">
        <v>264263</v>
      </c>
      <c r="AA251" s="117"/>
      <c r="AB251" s="117"/>
      <c r="AC251" s="117"/>
      <c r="AD251" s="117"/>
      <c r="AE251" s="117">
        <v>0</v>
      </c>
      <c r="AF251" s="117"/>
      <c r="AG251" s="117"/>
      <c r="AH251" s="117"/>
      <c r="AI251" s="117"/>
      <c r="AJ251" s="117"/>
      <c r="AK251" s="117">
        <v>0</v>
      </c>
      <c r="AL251" s="117"/>
      <c r="AM251" s="117"/>
      <c r="AN251" s="117"/>
      <c r="AO251" s="117"/>
      <c r="AP251" s="117"/>
      <c r="AQ251" s="117">
        <v>0</v>
      </c>
      <c r="AR251" s="117"/>
      <c r="AS251" s="117"/>
      <c r="AT251" s="117"/>
      <c r="AU251" s="117"/>
      <c r="AV251" s="117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123"/>
      <c r="BL251" s="123"/>
    </row>
    <row r="253" spans="1:79" ht="14.25" customHeight="1">
      <c r="A253" s="42" t="s">
        <v>257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</row>
    <row r="254" spans="1:79" ht="30" customHeight="1">
      <c r="A254" s="129" t="s">
        <v>222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</row>
    <row r="255" spans="1:79" ht="1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</row>
    <row r="257" spans="1:64" ht="14.25">
      <c r="A257" s="42" t="s">
        <v>272</v>
      </c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42"/>
    </row>
    <row r="258" spans="1:64" ht="14.25">
      <c r="A258" s="42" t="s">
        <v>245</v>
      </c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</row>
    <row r="259" spans="1:64" ht="60" customHeight="1">
      <c r="A259" s="129" t="s">
        <v>224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  <c r="BI259" s="129"/>
      <c r="BJ259" s="129"/>
      <c r="BK259" s="129"/>
      <c r="BL259" s="129"/>
    </row>
    <row r="260" spans="1:64" ht="1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</row>
    <row r="263" spans="1:64" ht="18.95" customHeight="1">
      <c r="A263" s="131" t="s">
        <v>230</v>
      </c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  <c r="AB263" s="22"/>
      <c r="AC263" s="22"/>
      <c r="AD263" s="22"/>
      <c r="AE263" s="22"/>
      <c r="AF263" s="22"/>
      <c r="AG263" s="22"/>
      <c r="AH263" s="25"/>
      <c r="AI263" s="25"/>
      <c r="AJ263" s="25"/>
      <c r="AK263" s="25"/>
      <c r="AL263" s="25"/>
      <c r="AM263" s="25"/>
      <c r="AN263" s="25"/>
      <c r="AO263" s="25"/>
      <c r="AP263" s="25"/>
      <c r="AQ263" s="22"/>
      <c r="AR263" s="22"/>
      <c r="AS263" s="22"/>
      <c r="AT263" s="22"/>
      <c r="AU263" s="132" t="s">
        <v>232</v>
      </c>
      <c r="AV263" s="132"/>
      <c r="AW263" s="132"/>
      <c r="AX263" s="132"/>
      <c r="AY263" s="132"/>
      <c r="AZ263" s="132"/>
      <c r="BA263" s="132"/>
      <c r="BB263" s="132"/>
      <c r="BC263" s="132"/>
      <c r="BD263" s="132"/>
      <c r="BE263" s="132"/>
      <c r="BF263" s="132"/>
    </row>
    <row r="264" spans="1:64" ht="12.75" customHeight="1">
      <c r="AB264" s="23"/>
      <c r="AC264" s="23"/>
      <c r="AD264" s="23"/>
      <c r="AE264" s="23"/>
      <c r="AF264" s="23"/>
      <c r="AG264" s="23"/>
      <c r="AH264" s="27" t="s">
        <v>1</v>
      </c>
      <c r="AI264" s="27"/>
      <c r="AJ264" s="27"/>
      <c r="AK264" s="27"/>
      <c r="AL264" s="27"/>
      <c r="AM264" s="27"/>
      <c r="AN264" s="27"/>
      <c r="AO264" s="27"/>
      <c r="AP264" s="27"/>
      <c r="AQ264" s="23"/>
      <c r="AR264" s="23"/>
      <c r="AS264" s="23"/>
      <c r="AT264" s="23"/>
      <c r="AU264" s="27" t="s">
        <v>160</v>
      </c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</row>
    <row r="265" spans="1:64" ht="15">
      <c r="AB265" s="23"/>
      <c r="AC265" s="23"/>
      <c r="AD265" s="23"/>
      <c r="AE265" s="23"/>
      <c r="AF265" s="23"/>
      <c r="AG265" s="23"/>
      <c r="AH265" s="24"/>
      <c r="AI265" s="24"/>
      <c r="AJ265" s="24"/>
      <c r="AK265" s="24"/>
      <c r="AL265" s="24"/>
      <c r="AM265" s="24"/>
      <c r="AN265" s="24"/>
      <c r="AO265" s="24"/>
      <c r="AP265" s="24"/>
      <c r="AQ265" s="23"/>
      <c r="AR265" s="23"/>
      <c r="AS265" s="23"/>
      <c r="AT265" s="23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</row>
    <row r="266" spans="1:64" ht="18" customHeight="1">
      <c r="A266" s="131" t="s">
        <v>231</v>
      </c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  <c r="AB266" s="23"/>
      <c r="AC266" s="23"/>
      <c r="AD266" s="23"/>
      <c r="AE266" s="23"/>
      <c r="AF266" s="23"/>
      <c r="AG266" s="23"/>
      <c r="AH266" s="26"/>
      <c r="AI266" s="26"/>
      <c r="AJ266" s="26"/>
      <c r="AK266" s="26"/>
      <c r="AL266" s="26"/>
      <c r="AM266" s="26"/>
      <c r="AN266" s="26"/>
      <c r="AO266" s="26"/>
      <c r="AP266" s="26"/>
      <c r="AQ266" s="23"/>
      <c r="AR266" s="23"/>
      <c r="AS266" s="23"/>
      <c r="AT266" s="23"/>
      <c r="AU266" s="133" t="s">
        <v>233</v>
      </c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</row>
    <row r="267" spans="1:64" ht="12" customHeight="1">
      <c r="AB267" s="23"/>
      <c r="AC267" s="23"/>
      <c r="AD267" s="23"/>
      <c r="AE267" s="23"/>
      <c r="AF267" s="23"/>
      <c r="AG267" s="23"/>
      <c r="AH267" s="27" t="s">
        <v>1</v>
      </c>
      <c r="AI267" s="27"/>
      <c r="AJ267" s="27"/>
      <c r="AK267" s="27"/>
      <c r="AL267" s="27"/>
      <c r="AM267" s="27"/>
      <c r="AN267" s="27"/>
      <c r="AO267" s="27"/>
      <c r="AP267" s="27"/>
      <c r="AQ267" s="23"/>
      <c r="AR267" s="23"/>
      <c r="AS267" s="23"/>
      <c r="AT267" s="23"/>
      <c r="AU267" s="27" t="s">
        <v>160</v>
      </c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</row>
  </sheetData>
  <mergeCells count="1790">
    <mergeCell ref="AK251:AP251"/>
    <mergeCell ref="AQ251:AV251"/>
    <mergeCell ref="AW251:BD251"/>
    <mergeCell ref="BE251:BL251"/>
    <mergeCell ref="AE250:AJ250"/>
    <mergeCell ref="AK250:AP250"/>
    <mergeCell ref="AQ250:AV250"/>
    <mergeCell ref="AW250:BD250"/>
    <mergeCell ref="BE250:BL250"/>
    <mergeCell ref="A251:F251"/>
    <mergeCell ref="G251:S251"/>
    <mergeCell ref="T251:Y251"/>
    <mergeCell ref="Z251:AD251"/>
    <mergeCell ref="AE251:AJ251"/>
    <mergeCell ref="AJ241:AN241"/>
    <mergeCell ref="AO241:AS241"/>
    <mergeCell ref="AT241:AW241"/>
    <mergeCell ref="AX241:BB241"/>
    <mergeCell ref="BC241:BG241"/>
    <mergeCell ref="BH241:BL241"/>
    <mergeCell ref="A241:F241"/>
    <mergeCell ref="G241:P241"/>
    <mergeCell ref="Q241:U241"/>
    <mergeCell ref="V241:Y241"/>
    <mergeCell ref="Z241:AD241"/>
    <mergeCell ref="AE241:AI241"/>
    <mergeCell ref="AJ240:AN240"/>
    <mergeCell ref="AO240:AS240"/>
    <mergeCell ref="AT240:AW240"/>
    <mergeCell ref="AX240:BB240"/>
    <mergeCell ref="BC240:BG240"/>
    <mergeCell ref="BH240:BL240"/>
    <mergeCell ref="A240:F240"/>
    <mergeCell ref="G240:P240"/>
    <mergeCell ref="Q240:U240"/>
    <mergeCell ref="V240:Y240"/>
    <mergeCell ref="Z240:AD240"/>
    <mergeCell ref="AE240:AI240"/>
    <mergeCell ref="AQ230:AV230"/>
    <mergeCell ref="AW230:BA230"/>
    <mergeCell ref="BB230:BF230"/>
    <mergeCell ref="BG230:BL230"/>
    <mergeCell ref="A230:F230"/>
    <mergeCell ref="G230:S230"/>
    <mergeCell ref="T230:Y230"/>
    <mergeCell ref="Z230:AD230"/>
    <mergeCell ref="AE230:AJ230"/>
    <mergeCell ref="AK230:AP230"/>
    <mergeCell ref="AE229:AJ229"/>
    <mergeCell ref="AK229:AP229"/>
    <mergeCell ref="AQ229:AV229"/>
    <mergeCell ref="AW229:BA229"/>
    <mergeCell ref="BB229:BF229"/>
    <mergeCell ref="BG229:BL229"/>
    <mergeCell ref="AU205:AY205"/>
    <mergeCell ref="AZ205:BD205"/>
    <mergeCell ref="AP204:AT204"/>
    <mergeCell ref="AU204:AY204"/>
    <mergeCell ref="AZ204:BD204"/>
    <mergeCell ref="A205:F205"/>
    <mergeCell ref="G205:S205"/>
    <mergeCell ref="T205:Z205"/>
    <mergeCell ref="AA205:AE205"/>
    <mergeCell ref="AF205:AJ205"/>
    <mergeCell ref="AK205:AO205"/>
    <mergeCell ref="AP205:AT205"/>
    <mergeCell ref="A204:F204"/>
    <mergeCell ref="G204:S204"/>
    <mergeCell ref="T204:Z204"/>
    <mergeCell ref="AA204:AE204"/>
    <mergeCell ref="AF204:AJ204"/>
    <mergeCell ref="AK204:AO204"/>
    <mergeCell ref="A203:F203"/>
    <mergeCell ref="G203:S203"/>
    <mergeCell ref="T203:Z203"/>
    <mergeCell ref="AA203:AE203"/>
    <mergeCell ref="AF203:AJ203"/>
    <mergeCell ref="AK203:AO203"/>
    <mergeCell ref="AP203:AT203"/>
    <mergeCell ref="AU203:AY203"/>
    <mergeCell ref="AZ203:BD203"/>
    <mergeCell ref="AU194:AY194"/>
    <mergeCell ref="AZ194:BD194"/>
    <mergeCell ref="BE194:BI194"/>
    <mergeCell ref="BJ194:BN194"/>
    <mergeCell ref="BO194:BS194"/>
    <mergeCell ref="BE193:BI193"/>
    <mergeCell ref="BJ193:BN193"/>
    <mergeCell ref="BO193:BS193"/>
    <mergeCell ref="A194:F194"/>
    <mergeCell ref="G194:S194"/>
    <mergeCell ref="T194:Z194"/>
    <mergeCell ref="AA194:AE194"/>
    <mergeCell ref="AF194:AJ194"/>
    <mergeCell ref="AK194:AO194"/>
    <mergeCell ref="AP194:AT194"/>
    <mergeCell ref="BO192:BS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K192:AO192"/>
    <mergeCell ref="AP192:AT192"/>
    <mergeCell ref="AU192:AY192"/>
    <mergeCell ref="AZ192:BD192"/>
    <mergeCell ref="BE192:BI192"/>
    <mergeCell ref="BJ192:BN192"/>
    <mergeCell ref="A192:F192"/>
    <mergeCell ref="G192:S192"/>
    <mergeCell ref="T192:Z192"/>
    <mergeCell ref="AA192:AE192"/>
    <mergeCell ref="AF192:AJ192"/>
    <mergeCell ref="AX181:AZ181"/>
    <mergeCell ref="BA181:BC181"/>
    <mergeCell ref="BD181:BF181"/>
    <mergeCell ref="BG181:BI181"/>
    <mergeCell ref="BJ181:BL181"/>
    <mergeCell ref="A181:C181"/>
    <mergeCell ref="D181:V181"/>
    <mergeCell ref="W181:Y181"/>
    <mergeCell ref="Z181:AB181"/>
    <mergeCell ref="AC181:AE181"/>
    <mergeCell ref="AF181:AH181"/>
    <mergeCell ref="AI181:AK181"/>
    <mergeCell ref="A171:T171"/>
    <mergeCell ref="U171:Y171"/>
    <mergeCell ref="Z171:AD171"/>
    <mergeCell ref="AE171:AI171"/>
    <mergeCell ref="AJ171:AN171"/>
    <mergeCell ref="AO171:AS171"/>
    <mergeCell ref="AT171:AX171"/>
    <mergeCell ref="AY171:BC171"/>
    <mergeCell ref="BD171:BH171"/>
    <mergeCell ref="BE162:BI162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0:BI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BE149:BI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8:BI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BE146:BI146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V145:AE145"/>
    <mergeCell ref="AF145:AJ145"/>
    <mergeCell ref="AK145:AO145"/>
    <mergeCell ref="AP145:AT145"/>
    <mergeCell ref="AU145:AY145"/>
    <mergeCell ref="AZ145:BD145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36:BI136"/>
    <mergeCell ref="BJ136:BN136"/>
    <mergeCell ref="BO136:BS136"/>
    <mergeCell ref="BT136:BX136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A119:C119"/>
    <mergeCell ref="D119:P119"/>
    <mergeCell ref="Q119:U119"/>
    <mergeCell ref="V119:AE119"/>
    <mergeCell ref="AF119:AJ119"/>
    <mergeCell ref="AK119:AO119"/>
    <mergeCell ref="AU118:AY118"/>
    <mergeCell ref="AZ118:BD118"/>
    <mergeCell ref="BE118:BI118"/>
    <mergeCell ref="BJ118:BN118"/>
    <mergeCell ref="BO118:BS118"/>
    <mergeCell ref="BT118:BX118"/>
    <mergeCell ref="A118:C118"/>
    <mergeCell ref="D118:P118"/>
    <mergeCell ref="Q118:U118"/>
    <mergeCell ref="V118:AE118"/>
    <mergeCell ref="AF118:AJ118"/>
    <mergeCell ref="AK118:AO118"/>
    <mergeCell ref="AP118:AT118"/>
    <mergeCell ref="AT108:AX108"/>
    <mergeCell ref="AY108:BC108"/>
    <mergeCell ref="BD108:BH108"/>
    <mergeCell ref="AT107:AX107"/>
    <mergeCell ref="AY107:BC107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6:AX106"/>
    <mergeCell ref="AY106:BC106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D106:T106"/>
    <mergeCell ref="U106:Y106"/>
    <mergeCell ref="Z106:AD106"/>
    <mergeCell ref="AE106:AI106"/>
    <mergeCell ref="AJ106:AN106"/>
    <mergeCell ref="AO106:AS106"/>
    <mergeCell ref="A105:C105"/>
    <mergeCell ref="D105:T105"/>
    <mergeCell ref="U105:Y105"/>
    <mergeCell ref="Z105:AD105"/>
    <mergeCell ref="AE105:AI105"/>
    <mergeCell ref="AJ105:AN105"/>
    <mergeCell ref="AO105:AS105"/>
    <mergeCell ref="BB96:BF96"/>
    <mergeCell ref="BG96:BK96"/>
    <mergeCell ref="BL96:BP96"/>
    <mergeCell ref="BQ96:BT96"/>
    <mergeCell ref="BU96:BY96"/>
    <mergeCell ref="BU95:BY95"/>
    <mergeCell ref="A96:C96"/>
    <mergeCell ref="D96:T96"/>
    <mergeCell ref="U96:Y96"/>
    <mergeCell ref="Z96:AD96"/>
    <mergeCell ref="AE96:AH96"/>
    <mergeCell ref="AI96:AM96"/>
    <mergeCell ref="AN96:AR96"/>
    <mergeCell ref="AS96:AW96"/>
    <mergeCell ref="AX96:BA96"/>
    <mergeCell ref="AS95:AW95"/>
    <mergeCell ref="AX95:BA95"/>
    <mergeCell ref="BB95:BF95"/>
    <mergeCell ref="BG95:BK95"/>
    <mergeCell ref="BL95:BP95"/>
    <mergeCell ref="BQ95:BT95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I94:AM94"/>
    <mergeCell ref="AN94:AR94"/>
    <mergeCell ref="AS94:AW94"/>
    <mergeCell ref="AX94:BA94"/>
    <mergeCell ref="BB94:BF94"/>
    <mergeCell ref="BG94:BK94"/>
    <mergeCell ref="BB93:BF93"/>
    <mergeCell ref="BG93:BK93"/>
    <mergeCell ref="BL93:BP93"/>
    <mergeCell ref="BQ93:BT93"/>
    <mergeCell ref="BU93:BY93"/>
    <mergeCell ref="A94:C94"/>
    <mergeCell ref="D94:T94"/>
    <mergeCell ref="U94:Y94"/>
    <mergeCell ref="Z94:AD94"/>
    <mergeCell ref="AE94:AH94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X93:BA93"/>
    <mergeCell ref="BG74:BK74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66:AA266"/>
    <mergeCell ref="AH266:AP266"/>
    <mergeCell ref="AU266:BF266"/>
    <mergeCell ref="AH267:AP267"/>
    <mergeCell ref="AU267:BF267"/>
    <mergeCell ref="A31:D31"/>
    <mergeCell ref="E31:T31"/>
    <mergeCell ref="U31:Y31"/>
    <mergeCell ref="Z31:AD31"/>
    <mergeCell ref="AE31:AH31"/>
    <mergeCell ref="A259:BL259"/>
    <mergeCell ref="A263:AA263"/>
    <mergeCell ref="AH263:AP263"/>
    <mergeCell ref="AU263:BF263"/>
    <mergeCell ref="AH264:AP264"/>
    <mergeCell ref="AU264:BF264"/>
    <mergeCell ref="AW249:BD249"/>
    <mergeCell ref="BE249:BL249"/>
    <mergeCell ref="A253:BL253"/>
    <mergeCell ref="A254:BL254"/>
    <mergeCell ref="A257:BL257"/>
    <mergeCell ref="A258:BL258"/>
    <mergeCell ref="A250:F250"/>
    <mergeCell ref="G250:S250"/>
    <mergeCell ref="T250:Y250"/>
    <mergeCell ref="Z250:AD250"/>
    <mergeCell ref="AQ248:AV248"/>
    <mergeCell ref="AW248:BD248"/>
    <mergeCell ref="BE248:BL248"/>
    <mergeCell ref="A249:F249"/>
    <mergeCell ref="G249:S249"/>
    <mergeCell ref="T249:Y249"/>
    <mergeCell ref="Z249:AD249"/>
    <mergeCell ref="AE249:AJ249"/>
    <mergeCell ref="AK249:AP249"/>
    <mergeCell ref="AQ249:AV249"/>
    <mergeCell ref="A248:F248"/>
    <mergeCell ref="G248:S248"/>
    <mergeCell ref="T248:Y248"/>
    <mergeCell ref="Z248:AD248"/>
    <mergeCell ref="AE248:AJ248"/>
    <mergeCell ref="AK248:AP248"/>
    <mergeCell ref="BE245:BL246"/>
    <mergeCell ref="A247:F247"/>
    <mergeCell ref="G247:S247"/>
    <mergeCell ref="T247:Y247"/>
    <mergeCell ref="Z247:AD247"/>
    <mergeCell ref="AE247:AJ247"/>
    <mergeCell ref="AK247:AP247"/>
    <mergeCell ref="AQ247:AV247"/>
    <mergeCell ref="AW247:BD247"/>
    <mergeCell ref="BE247:BL247"/>
    <mergeCell ref="A243:BL243"/>
    <mergeCell ref="A244:BL244"/>
    <mergeCell ref="A245:F246"/>
    <mergeCell ref="G245:S246"/>
    <mergeCell ref="T245:Y246"/>
    <mergeCell ref="Z245:AD246"/>
    <mergeCell ref="AE245:AJ246"/>
    <mergeCell ref="AK245:AP246"/>
    <mergeCell ref="AQ245:AV246"/>
    <mergeCell ref="AW245:BD246"/>
    <mergeCell ref="AJ239:AN239"/>
    <mergeCell ref="AO239:AS239"/>
    <mergeCell ref="AT239:AW239"/>
    <mergeCell ref="AX239:BB239"/>
    <mergeCell ref="BC239:BG239"/>
    <mergeCell ref="BH239:BL239"/>
    <mergeCell ref="A239:F239"/>
    <mergeCell ref="G239:P239"/>
    <mergeCell ref="Q239:U239"/>
    <mergeCell ref="V239:Y239"/>
    <mergeCell ref="Z239:AD239"/>
    <mergeCell ref="AE239:AI239"/>
    <mergeCell ref="AJ238:AN238"/>
    <mergeCell ref="AO238:AS238"/>
    <mergeCell ref="AT238:AW238"/>
    <mergeCell ref="AX238:BB238"/>
    <mergeCell ref="BC238:BG238"/>
    <mergeCell ref="BH238:BL238"/>
    <mergeCell ref="A238:F238"/>
    <mergeCell ref="G238:P238"/>
    <mergeCell ref="Q238:U238"/>
    <mergeCell ref="V238:Y238"/>
    <mergeCell ref="Z238:AD238"/>
    <mergeCell ref="AE238:AI238"/>
    <mergeCell ref="AJ237:AN237"/>
    <mergeCell ref="AO237:AS237"/>
    <mergeCell ref="AT237:AW237"/>
    <mergeCell ref="AX237:BB237"/>
    <mergeCell ref="BC237:BG237"/>
    <mergeCell ref="BH237:BL237"/>
    <mergeCell ref="A237:F237"/>
    <mergeCell ref="G237:P237"/>
    <mergeCell ref="Q237:U237"/>
    <mergeCell ref="V237:Y237"/>
    <mergeCell ref="Z237:AD237"/>
    <mergeCell ref="AE237:AI237"/>
    <mergeCell ref="AT235:AW236"/>
    <mergeCell ref="AX235:BG235"/>
    <mergeCell ref="BH235:BL236"/>
    <mergeCell ref="Z236:AD236"/>
    <mergeCell ref="AE236:AI236"/>
    <mergeCell ref="AX236:BB236"/>
    <mergeCell ref="BC236:BG236"/>
    <mergeCell ref="A233:BL233"/>
    <mergeCell ref="A234:F236"/>
    <mergeCell ref="G234:P236"/>
    <mergeCell ref="Q234:AN234"/>
    <mergeCell ref="AO234:BL234"/>
    <mergeCell ref="Q235:U236"/>
    <mergeCell ref="V235:Y236"/>
    <mergeCell ref="Z235:AI235"/>
    <mergeCell ref="AJ235:AN236"/>
    <mergeCell ref="AO235:AS236"/>
    <mergeCell ref="AK228:AP228"/>
    <mergeCell ref="AQ228:AV228"/>
    <mergeCell ref="AW228:BA228"/>
    <mergeCell ref="BB228:BF228"/>
    <mergeCell ref="BG228:BL228"/>
    <mergeCell ref="A232:BL232"/>
    <mergeCell ref="A229:F229"/>
    <mergeCell ref="G229:S229"/>
    <mergeCell ref="T229:Y229"/>
    <mergeCell ref="Z229:AD229"/>
    <mergeCell ref="AK227:AP227"/>
    <mergeCell ref="AQ227:AV227"/>
    <mergeCell ref="AW227:BA227"/>
    <mergeCell ref="BB227:BF227"/>
    <mergeCell ref="BG227:BL227"/>
    <mergeCell ref="A228:F228"/>
    <mergeCell ref="G228:S228"/>
    <mergeCell ref="T228:Y228"/>
    <mergeCell ref="Z228:AD228"/>
    <mergeCell ref="AE228:AJ228"/>
    <mergeCell ref="AK226:AP226"/>
    <mergeCell ref="AQ226:AV226"/>
    <mergeCell ref="AW226:BA226"/>
    <mergeCell ref="BB226:BF226"/>
    <mergeCell ref="BG226:BL226"/>
    <mergeCell ref="A227:F227"/>
    <mergeCell ref="G227:S227"/>
    <mergeCell ref="T227:Y227"/>
    <mergeCell ref="Z227:AD227"/>
    <mergeCell ref="AE227:AJ227"/>
    <mergeCell ref="AQ224:AV225"/>
    <mergeCell ref="AW224:BF224"/>
    <mergeCell ref="BG224:BL225"/>
    <mergeCell ref="AW225:BA225"/>
    <mergeCell ref="BB225:BF225"/>
    <mergeCell ref="A226:F226"/>
    <mergeCell ref="G226:S226"/>
    <mergeCell ref="T226:Y226"/>
    <mergeCell ref="Z226:AD226"/>
    <mergeCell ref="AE226:AJ226"/>
    <mergeCell ref="A224:F225"/>
    <mergeCell ref="G224:S225"/>
    <mergeCell ref="T224:Y225"/>
    <mergeCell ref="Z224:AD225"/>
    <mergeCell ref="AE224:AJ225"/>
    <mergeCell ref="AK224:AP225"/>
    <mergeCell ref="BP214:BS214"/>
    <mergeCell ref="A217:BL217"/>
    <mergeCell ref="A218:BL218"/>
    <mergeCell ref="A221:BL221"/>
    <mergeCell ref="A222:BL222"/>
    <mergeCell ref="A223:BL223"/>
    <mergeCell ref="AO214:AR214"/>
    <mergeCell ref="AS214:AW214"/>
    <mergeCell ref="AX214:BA214"/>
    <mergeCell ref="BB214:BF214"/>
    <mergeCell ref="BG214:BJ214"/>
    <mergeCell ref="BK214:BO214"/>
    <mergeCell ref="BB213:BF213"/>
    <mergeCell ref="BG213:BJ213"/>
    <mergeCell ref="BK213:BO213"/>
    <mergeCell ref="BP213:BS213"/>
    <mergeCell ref="A214:M214"/>
    <mergeCell ref="N214:U214"/>
    <mergeCell ref="V214:Z214"/>
    <mergeCell ref="AA214:AE214"/>
    <mergeCell ref="AF214:AI214"/>
    <mergeCell ref="AJ214:AN214"/>
    <mergeCell ref="BP212:BS212"/>
    <mergeCell ref="A213:M213"/>
    <mergeCell ref="N213:U213"/>
    <mergeCell ref="V213:Z213"/>
    <mergeCell ref="AA213:AE213"/>
    <mergeCell ref="AF213:AI213"/>
    <mergeCell ref="AJ213:AN213"/>
    <mergeCell ref="AO213:AR213"/>
    <mergeCell ref="AS213:AW213"/>
    <mergeCell ref="AX213:BA213"/>
    <mergeCell ref="AO212:AR212"/>
    <mergeCell ref="AS212:AW212"/>
    <mergeCell ref="AX212:BA212"/>
    <mergeCell ref="BB212:BF212"/>
    <mergeCell ref="BG212:BJ212"/>
    <mergeCell ref="BK212:BO212"/>
    <mergeCell ref="BB211:BF211"/>
    <mergeCell ref="BG211:BJ211"/>
    <mergeCell ref="BK211:BO211"/>
    <mergeCell ref="BP211:BS211"/>
    <mergeCell ref="A212:M212"/>
    <mergeCell ref="N212:U212"/>
    <mergeCell ref="V212:Z212"/>
    <mergeCell ref="AA212:AE212"/>
    <mergeCell ref="AF212:AI212"/>
    <mergeCell ref="AJ212:AN212"/>
    <mergeCell ref="AA211:AE211"/>
    <mergeCell ref="AF211:AI211"/>
    <mergeCell ref="AJ211:AN211"/>
    <mergeCell ref="AO211:AR211"/>
    <mergeCell ref="AS211:AW211"/>
    <mergeCell ref="AX211:BA211"/>
    <mergeCell ref="A208:BL208"/>
    <mergeCell ref="A209:BM209"/>
    <mergeCell ref="A210:M211"/>
    <mergeCell ref="N210:U211"/>
    <mergeCell ref="V210:Z211"/>
    <mergeCell ref="AA210:AI210"/>
    <mergeCell ref="AJ210:AR210"/>
    <mergeCell ref="AS210:BA210"/>
    <mergeCell ref="BB210:BJ210"/>
    <mergeCell ref="BK210:BS210"/>
    <mergeCell ref="AZ201:BD201"/>
    <mergeCell ref="A202:F202"/>
    <mergeCell ref="G202:S202"/>
    <mergeCell ref="T202:Z202"/>
    <mergeCell ref="AA202:AE202"/>
    <mergeCell ref="AF202:AJ202"/>
    <mergeCell ref="AK202:AO202"/>
    <mergeCell ref="AP202:AT202"/>
    <mergeCell ref="AU202:AY202"/>
    <mergeCell ref="AZ202:BD202"/>
    <mergeCell ref="AU200:AY200"/>
    <mergeCell ref="AZ200:BD200"/>
    <mergeCell ref="A201:F201"/>
    <mergeCell ref="G201:S201"/>
    <mergeCell ref="T201:Z201"/>
    <mergeCell ref="AA201:AE201"/>
    <mergeCell ref="AF201:AJ201"/>
    <mergeCell ref="AK201:AO201"/>
    <mergeCell ref="AP201:AT201"/>
    <mergeCell ref="AU201:AY201"/>
    <mergeCell ref="AP199:AT199"/>
    <mergeCell ref="AU199:AY199"/>
    <mergeCell ref="AZ199:BD199"/>
    <mergeCell ref="A200:F200"/>
    <mergeCell ref="G200:S200"/>
    <mergeCell ref="T200:Z200"/>
    <mergeCell ref="AA200:AE200"/>
    <mergeCell ref="AF200:AJ200"/>
    <mergeCell ref="AK200:AO200"/>
    <mergeCell ref="AP200:AT200"/>
    <mergeCell ref="A196:BL196"/>
    <mergeCell ref="A197:BD197"/>
    <mergeCell ref="A198:F199"/>
    <mergeCell ref="G198:S199"/>
    <mergeCell ref="T198:Z199"/>
    <mergeCell ref="AA198:AO198"/>
    <mergeCell ref="AP198:BD198"/>
    <mergeCell ref="AA199:AE199"/>
    <mergeCell ref="AF199:AJ199"/>
    <mergeCell ref="AK199:AO199"/>
    <mergeCell ref="AP191:AT191"/>
    <mergeCell ref="AU191:AY191"/>
    <mergeCell ref="AZ191:BD191"/>
    <mergeCell ref="BE191:BI191"/>
    <mergeCell ref="BJ191:BN191"/>
    <mergeCell ref="BO191:BS191"/>
    <mergeCell ref="A191:F191"/>
    <mergeCell ref="G191:S191"/>
    <mergeCell ref="T191:Z191"/>
    <mergeCell ref="AA191:AE191"/>
    <mergeCell ref="AF191:AJ191"/>
    <mergeCell ref="AK191:AO191"/>
    <mergeCell ref="AP190:AT190"/>
    <mergeCell ref="AU190:AY190"/>
    <mergeCell ref="AZ190:BD190"/>
    <mergeCell ref="BE190:BI190"/>
    <mergeCell ref="BJ190:BN190"/>
    <mergeCell ref="BO190:BS190"/>
    <mergeCell ref="A190:F190"/>
    <mergeCell ref="G190:S190"/>
    <mergeCell ref="T190:Z190"/>
    <mergeCell ref="AA190:AE190"/>
    <mergeCell ref="AF190:AJ190"/>
    <mergeCell ref="AK190:AO190"/>
    <mergeCell ref="AP189:AT189"/>
    <mergeCell ref="AU189:AY189"/>
    <mergeCell ref="AZ189:BD189"/>
    <mergeCell ref="BE189:BI189"/>
    <mergeCell ref="BJ189:BN189"/>
    <mergeCell ref="BO189:BS189"/>
    <mergeCell ref="A189:F189"/>
    <mergeCell ref="G189:S189"/>
    <mergeCell ref="T189:Z189"/>
    <mergeCell ref="AA189:AE189"/>
    <mergeCell ref="AF189:AJ189"/>
    <mergeCell ref="AK189:AO189"/>
    <mergeCell ref="AP188:AT188"/>
    <mergeCell ref="AU188:AY188"/>
    <mergeCell ref="AZ188:BD188"/>
    <mergeCell ref="BE188:BI188"/>
    <mergeCell ref="BJ188:BN188"/>
    <mergeCell ref="BO188:BS188"/>
    <mergeCell ref="A186:BS186"/>
    <mergeCell ref="A187:F188"/>
    <mergeCell ref="G187:S188"/>
    <mergeCell ref="T187:Z188"/>
    <mergeCell ref="AA187:AO187"/>
    <mergeCell ref="AP187:BD187"/>
    <mergeCell ref="BE187:BS187"/>
    <mergeCell ref="AA188:AE188"/>
    <mergeCell ref="AF188:AJ188"/>
    <mergeCell ref="AK188:AO188"/>
    <mergeCell ref="BA180:BC180"/>
    <mergeCell ref="BD180:BF180"/>
    <mergeCell ref="BG180:BI180"/>
    <mergeCell ref="BJ180:BL180"/>
    <mergeCell ref="A184:BL184"/>
    <mergeCell ref="A185:BS185"/>
    <mergeCell ref="AL181:AN181"/>
    <mergeCell ref="AO181:AQ181"/>
    <mergeCell ref="AR181:AT181"/>
    <mergeCell ref="AU181:AW181"/>
    <mergeCell ref="AI180:AK180"/>
    <mergeCell ref="AL180:AN180"/>
    <mergeCell ref="AO180:AQ180"/>
    <mergeCell ref="AR180:AT180"/>
    <mergeCell ref="AU180:AW180"/>
    <mergeCell ref="AX180:AZ180"/>
    <mergeCell ref="BA179:BC179"/>
    <mergeCell ref="BD179:BF179"/>
    <mergeCell ref="BG179:BI179"/>
    <mergeCell ref="BJ179:BL179"/>
    <mergeCell ref="A180:C180"/>
    <mergeCell ref="D180:V180"/>
    <mergeCell ref="W180:Y180"/>
    <mergeCell ref="Z180:AB180"/>
    <mergeCell ref="AC180:AE180"/>
    <mergeCell ref="AF180:AH180"/>
    <mergeCell ref="AI179:AK179"/>
    <mergeCell ref="AL179:AN179"/>
    <mergeCell ref="AO179:AQ179"/>
    <mergeCell ref="AR179:AT179"/>
    <mergeCell ref="AU179:AW179"/>
    <mergeCell ref="AX179:AZ179"/>
    <mergeCell ref="BA178:BC178"/>
    <mergeCell ref="BD178:BF178"/>
    <mergeCell ref="BG178:BI178"/>
    <mergeCell ref="BJ178:BL178"/>
    <mergeCell ref="A179:C179"/>
    <mergeCell ref="D179:V179"/>
    <mergeCell ref="W179:Y179"/>
    <mergeCell ref="Z179:AB179"/>
    <mergeCell ref="AC179:AE179"/>
    <mergeCell ref="AF179:AH179"/>
    <mergeCell ref="AI178:AK178"/>
    <mergeCell ref="AL178:AN178"/>
    <mergeCell ref="AO178:AQ178"/>
    <mergeCell ref="AR178:AT178"/>
    <mergeCell ref="AU178:AW178"/>
    <mergeCell ref="AX178:AZ178"/>
    <mergeCell ref="A178:C178"/>
    <mergeCell ref="D178:V178"/>
    <mergeCell ref="W178:Y178"/>
    <mergeCell ref="Z178:AB178"/>
    <mergeCell ref="AC178:AE178"/>
    <mergeCell ref="AF178:AH178"/>
    <mergeCell ref="BJ176:BL177"/>
    <mergeCell ref="W177:Y177"/>
    <mergeCell ref="Z177:AB177"/>
    <mergeCell ref="AC177:AE177"/>
    <mergeCell ref="AF177:AH177"/>
    <mergeCell ref="AI177:AK177"/>
    <mergeCell ref="AL177:AN177"/>
    <mergeCell ref="AO177:AQ177"/>
    <mergeCell ref="AR177:AT177"/>
    <mergeCell ref="BG175:BL175"/>
    <mergeCell ref="W176:AB176"/>
    <mergeCell ref="AC176:AH176"/>
    <mergeCell ref="AI176:AN176"/>
    <mergeCell ref="AO176:AT176"/>
    <mergeCell ref="AU176:AW177"/>
    <mergeCell ref="AX176:AZ177"/>
    <mergeCell ref="BA176:BC177"/>
    <mergeCell ref="BD176:BF177"/>
    <mergeCell ref="BG176:BI177"/>
    <mergeCell ref="A175:C177"/>
    <mergeCell ref="D175:V177"/>
    <mergeCell ref="W175:AH175"/>
    <mergeCell ref="AI175:AT175"/>
    <mergeCell ref="AU175:AZ175"/>
    <mergeCell ref="BA175:BF175"/>
    <mergeCell ref="AT170:AX170"/>
    <mergeCell ref="AY170:BC170"/>
    <mergeCell ref="BD170:BH170"/>
    <mergeCell ref="BI170:BM170"/>
    <mergeCell ref="BN170:BR170"/>
    <mergeCell ref="A174:BL174"/>
    <mergeCell ref="BI171:BM171"/>
    <mergeCell ref="BN171:BR171"/>
    <mergeCell ref="A170:T170"/>
    <mergeCell ref="U170:Y170"/>
    <mergeCell ref="Z170:AD170"/>
    <mergeCell ref="AE170:AI170"/>
    <mergeCell ref="AJ170:AN170"/>
    <mergeCell ref="AO170:AS170"/>
    <mergeCell ref="AO169:AS169"/>
    <mergeCell ref="AT169:AX169"/>
    <mergeCell ref="AY169:BC169"/>
    <mergeCell ref="BD169:BH169"/>
    <mergeCell ref="BI169:BM169"/>
    <mergeCell ref="BN169:BR169"/>
    <mergeCell ref="AT168:AX168"/>
    <mergeCell ref="AY168:BC168"/>
    <mergeCell ref="BD168:BH168"/>
    <mergeCell ref="BI168:BM168"/>
    <mergeCell ref="BN168:BR168"/>
    <mergeCell ref="A169:T169"/>
    <mergeCell ref="U169:Y169"/>
    <mergeCell ref="Z169:AD169"/>
    <mergeCell ref="AE169:AI169"/>
    <mergeCell ref="AJ169:AN169"/>
    <mergeCell ref="A168:T168"/>
    <mergeCell ref="U168:Y168"/>
    <mergeCell ref="Z168:AD168"/>
    <mergeCell ref="AE168:AI168"/>
    <mergeCell ref="AJ168:AN168"/>
    <mergeCell ref="AO168:AS168"/>
    <mergeCell ref="AO167:AS167"/>
    <mergeCell ref="AT167:AX167"/>
    <mergeCell ref="AY167:BC167"/>
    <mergeCell ref="BD167:BH167"/>
    <mergeCell ref="BI167:BM167"/>
    <mergeCell ref="BN167:BR167"/>
    <mergeCell ref="A166:T167"/>
    <mergeCell ref="U166:AD166"/>
    <mergeCell ref="AE166:AN166"/>
    <mergeCell ref="AO166:AX166"/>
    <mergeCell ref="AY166:BH166"/>
    <mergeCell ref="BI166:BR166"/>
    <mergeCell ref="U167:Y167"/>
    <mergeCell ref="Z167:AD167"/>
    <mergeCell ref="AE167:AI167"/>
    <mergeCell ref="AJ167:AN167"/>
    <mergeCell ref="AP143:AT143"/>
    <mergeCell ref="AU143:AY143"/>
    <mergeCell ref="AZ143:BD143"/>
    <mergeCell ref="BE143:BI143"/>
    <mergeCell ref="A164:BL164"/>
    <mergeCell ref="A165:BR165"/>
    <mergeCell ref="BE144:BI144"/>
    <mergeCell ref="A145:C145"/>
    <mergeCell ref="D145:P145"/>
    <mergeCell ref="Q145:U145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BT117:BX117"/>
    <mergeCell ref="A138:BL138"/>
    <mergeCell ref="A139:C140"/>
    <mergeCell ref="D139:P140"/>
    <mergeCell ref="Q139:U140"/>
    <mergeCell ref="V139:AE140"/>
    <mergeCell ref="AF139:AT139"/>
    <mergeCell ref="AU139:BI139"/>
    <mergeCell ref="AF140:AJ140"/>
    <mergeCell ref="AK140:AO140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4:AS104"/>
    <mergeCell ref="AT104:AX104"/>
    <mergeCell ref="AY104:BC104"/>
    <mergeCell ref="BD104:BH104"/>
    <mergeCell ref="A111:BL111"/>
    <mergeCell ref="A112:BL112"/>
    <mergeCell ref="AT105:AX105"/>
    <mergeCell ref="AY105:BC105"/>
    <mergeCell ref="BD105:BH105"/>
    <mergeCell ref="A106:C106"/>
    <mergeCell ref="AO103:AS103"/>
    <mergeCell ref="AT103:AX103"/>
    <mergeCell ref="AY103:BC103"/>
    <mergeCell ref="BD103:BH103"/>
    <mergeCell ref="A104:C104"/>
    <mergeCell ref="D104:T104"/>
    <mergeCell ref="U104:Y104"/>
    <mergeCell ref="Z104:AD104"/>
    <mergeCell ref="AE104:AI104"/>
    <mergeCell ref="AJ104:AN104"/>
    <mergeCell ref="AO102:AS102"/>
    <mergeCell ref="AT102:AX102"/>
    <mergeCell ref="AY102:BC102"/>
    <mergeCell ref="BD102:BH102"/>
    <mergeCell ref="A103:C103"/>
    <mergeCell ref="D103:T103"/>
    <mergeCell ref="U103:Y103"/>
    <mergeCell ref="Z103:AD103"/>
    <mergeCell ref="AE103:AI103"/>
    <mergeCell ref="AJ103:AN103"/>
    <mergeCell ref="A102:C102"/>
    <mergeCell ref="D102:T102"/>
    <mergeCell ref="U102:Y102"/>
    <mergeCell ref="Z102:AD102"/>
    <mergeCell ref="AE102:AI102"/>
    <mergeCell ref="AJ102:AN102"/>
    <mergeCell ref="AE101:AI101"/>
    <mergeCell ref="AJ101:AN101"/>
    <mergeCell ref="AO101:AS101"/>
    <mergeCell ref="AT101:AX101"/>
    <mergeCell ref="AY101:BC101"/>
    <mergeCell ref="BD101:BH101"/>
    <mergeCell ref="BQ92:BT92"/>
    <mergeCell ref="BU92:BY92"/>
    <mergeCell ref="A98:BL98"/>
    <mergeCell ref="A99:BH99"/>
    <mergeCell ref="A100:C101"/>
    <mergeCell ref="D100:T101"/>
    <mergeCell ref="U100:AN100"/>
    <mergeCell ref="AO100:BH100"/>
    <mergeCell ref="U101:Y101"/>
    <mergeCell ref="Z101:AD101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AR72:AV72"/>
    <mergeCell ref="AW72:BA72"/>
    <mergeCell ref="BB72:BF72"/>
    <mergeCell ref="BG72:BK72"/>
    <mergeCell ref="A76:BL76"/>
    <mergeCell ref="A77:BK77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4:BY54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2:A96 A104:A108 A180:A181">
    <cfRule type="cellIs" dxfId="3" priority="3" stopIfTrue="1" operator="equal">
      <formula>A91</formula>
    </cfRule>
  </conditionalFormatting>
  <conditionalFormatting sqref="A117:C136 A143:C162">
    <cfRule type="cellIs" dxfId="2" priority="1" stopIfTrue="1" operator="equal">
      <formula>A116</formula>
    </cfRule>
    <cfRule type="cellIs" dxfId="1" priority="2" stopIfTrue="1" operator="equal">
      <formula>0</formula>
    </cfRule>
  </conditionalFormatting>
  <conditionalFormatting sqref="A109">
    <cfRule type="cellIs" dxfId="0" priority="5" stopIfTrue="1" operator="equal">
      <formula>A104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КПК0813031</vt:lpstr>
      <vt:lpstr>'Додаток2 КПК0813031'!Область_печати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2020-01-15T04:39:50Z</dcterms:modified>
</cp:coreProperties>
</file>